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25" i="1" l="1"/>
  <c r="G310" i="3" l="1"/>
  <c r="F310" i="3"/>
  <c r="G323" i="3"/>
  <c r="F323" i="3"/>
  <c r="G139" i="3"/>
  <c r="G140" i="3"/>
  <c r="F139" i="3"/>
  <c r="H139" i="3" s="1"/>
  <c r="F140" i="3"/>
  <c r="I340" i="2"/>
  <c r="H340" i="2"/>
  <c r="I283" i="2"/>
  <c r="H283" i="2"/>
  <c r="I286" i="2"/>
  <c r="H286" i="2"/>
  <c r="I287" i="2"/>
  <c r="I288" i="2"/>
  <c r="H287" i="2"/>
  <c r="H288" i="2"/>
  <c r="I139" i="1"/>
  <c r="H36" i="1"/>
  <c r="G36" i="1"/>
  <c r="G35" i="1"/>
  <c r="G39" i="1"/>
  <c r="I41" i="1"/>
  <c r="I40" i="1"/>
  <c r="F138" i="3" l="1"/>
  <c r="H140" i="3"/>
  <c r="G138" i="3"/>
  <c r="J286" i="2"/>
  <c r="J288" i="2"/>
  <c r="J287" i="2"/>
  <c r="H39" i="1"/>
  <c r="I39" i="1" s="1"/>
  <c r="G85" i="1"/>
  <c r="I95" i="1"/>
  <c r="H94" i="1"/>
  <c r="G94" i="1"/>
  <c r="G93" i="1" s="1"/>
  <c r="G59" i="3"/>
  <c r="F59" i="3"/>
  <c r="H138" i="3" l="1"/>
  <c r="I94" i="1"/>
  <c r="H93" i="1"/>
  <c r="I93" i="1" s="1"/>
  <c r="F471" i="3"/>
  <c r="F470" i="3" s="1"/>
  <c r="G471" i="3"/>
  <c r="G470" i="3" s="1"/>
  <c r="H170" i="2"/>
  <c r="I170" i="2"/>
  <c r="I169" i="2" s="1"/>
  <c r="H478" i="1"/>
  <c r="G481" i="1"/>
  <c r="I481" i="1" s="1"/>
  <c r="H481" i="1"/>
  <c r="I482" i="1"/>
  <c r="G429" i="3"/>
  <c r="G428" i="3" s="1"/>
  <c r="G427" i="3" s="1"/>
  <c r="F429" i="3"/>
  <c r="G371" i="3"/>
  <c r="F371" i="3"/>
  <c r="F370" i="3" s="1"/>
  <c r="G92" i="3"/>
  <c r="F92" i="3"/>
  <c r="F91" i="3" s="1"/>
  <c r="F90" i="3" s="1"/>
  <c r="H59" i="3"/>
  <c r="G58" i="3"/>
  <c r="G57" i="3" s="1"/>
  <c r="F58" i="3"/>
  <c r="F57" i="3" s="1"/>
  <c r="I475" i="2"/>
  <c r="H475" i="2"/>
  <c r="H474" i="2" s="1"/>
  <c r="H473" i="2" s="1"/>
  <c r="H472" i="2" s="1"/>
  <c r="I506" i="2"/>
  <c r="H506" i="2"/>
  <c r="H505" i="2" s="1"/>
  <c r="H504" i="2" s="1"/>
  <c r="I471" i="2"/>
  <c r="H471" i="2"/>
  <c r="H470" i="2" s="1"/>
  <c r="H469" i="2" s="1"/>
  <c r="H468" i="2" s="1"/>
  <c r="I467" i="2"/>
  <c r="H467" i="2"/>
  <c r="H466" i="2" s="1"/>
  <c r="H465" i="2" s="1"/>
  <c r="H464" i="2" s="1"/>
  <c r="I257" i="1"/>
  <c r="I258" i="1"/>
  <c r="H257" i="1"/>
  <c r="G257" i="1"/>
  <c r="G256" i="1" s="1"/>
  <c r="I256" i="1" s="1"/>
  <c r="H256" i="1"/>
  <c r="I236" i="1"/>
  <c r="H235" i="1"/>
  <c r="G235" i="1"/>
  <c r="G234" i="1" s="1"/>
  <c r="G101" i="1"/>
  <c r="I126" i="1"/>
  <c r="H125" i="1"/>
  <c r="G125" i="1"/>
  <c r="G124" i="1" s="1"/>
  <c r="G134" i="1"/>
  <c r="I147" i="1"/>
  <c r="H146" i="1"/>
  <c r="H145" i="1" s="1"/>
  <c r="G146" i="1"/>
  <c r="G145" i="1" s="1"/>
  <c r="H92" i="3" l="1"/>
  <c r="G91" i="3"/>
  <c r="H370" i="3"/>
  <c r="F369" i="3"/>
  <c r="H369" i="3" s="1"/>
  <c r="H371" i="3"/>
  <c r="J170" i="2"/>
  <c r="H429" i="3"/>
  <c r="H58" i="3"/>
  <c r="H470" i="3"/>
  <c r="H169" i="2"/>
  <c r="H471" i="3"/>
  <c r="F428" i="3"/>
  <c r="H57" i="3"/>
  <c r="J475" i="2"/>
  <c r="I474" i="2"/>
  <c r="J506" i="2"/>
  <c r="I505" i="2"/>
  <c r="J471" i="2"/>
  <c r="I470" i="2"/>
  <c r="J467" i="2"/>
  <c r="I466" i="2"/>
  <c r="I235" i="1"/>
  <c r="H234" i="1"/>
  <c r="I234" i="1" s="1"/>
  <c r="I125" i="1"/>
  <c r="H124" i="1"/>
  <c r="I124" i="1" s="1"/>
  <c r="I146" i="1"/>
  <c r="I145" i="1"/>
  <c r="F89" i="3"/>
  <c r="F88" i="3" s="1"/>
  <c r="G89" i="3"/>
  <c r="G88" i="3" s="1"/>
  <c r="H502" i="2"/>
  <c r="I502" i="2"/>
  <c r="I501" i="2" s="1"/>
  <c r="H536" i="1"/>
  <c r="G539" i="1"/>
  <c r="H539" i="1"/>
  <c r="I540" i="1"/>
  <c r="G90" i="3" l="1"/>
  <c r="H90" i="3" s="1"/>
  <c r="H91" i="3"/>
  <c r="J169" i="2"/>
  <c r="H428" i="3"/>
  <c r="F427" i="3"/>
  <c r="H427" i="3" s="1"/>
  <c r="J474" i="2"/>
  <c r="I473" i="2"/>
  <c r="J505" i="2"/>
  <c r="I504" i="2"/>
  <c r="J470" i="2"/>
  <c r="I469" i="2"/>
  <c r="I468" i="2" s="1"/>
  <c r="J466" i="2"/>
  <c r="I465" i="2"/>
  <c r="I464" i="2" s="1"/>
  <c r="J502" i="2"/>
  <c r="H501" i="2"/>
  <c r="H88" i="3"/>
  <c r="H89" i="3"/>
  <c r="I539" i="1"/>
  <c r="J473" i="2" l="1"/>
  <c r="I472" i="2"/>
  <c r="J472" i="2" s="1"/>
  <c r="J504" i="2"/>
  <c r="J469" i="2"/>
  <c r="J468" i="2"/>
  <c r="J465" i="2"/>
  <c r="J501" i="2"/>
  <c r="F134" i="3"/>
  <c r="F133" i="3" s="1"/>
  <c r="G134" i="3"/>
  <c r="G133" i="3" s="1"/>
  <c r="I436" i="2"/>
  <c r="I435" i="2" s="1"/>
  <c r="H436" i="2"/>
  <c r="H435" i="2" s="1"/>
  <c r="G299" i="1"/>
  <c r="I300" i="1"/>
  <c r="H299" i="1"/>
  <c r="I299" i="1" s="1"/>
  <c r="H297" i="1"/>
  <c r="G297" i="1"/>
  <c r="G296" i="1" s="1"/>
  <c r="J464" i="2" l="1"/>
  <c r="H133" i="3"/>
  <c r="H134" i="3"/>
  <c r="H296" i="1"/>
  <c r="G425" i="1" l="1"/>
  <c r="G121" i="3" l="1"/>
  <c r="G120" i="3" s="1"/>
  <c r="G119" i="3"/>
  <c r="G118" i="3" s="1"/>
  <c r="F119" i="3"/>
  <c r="F118" i="3" s="1"/>
  <c r="F121" i="3"/>
  <c r="F120" i="3" s="1"/>
  <c r="I224" i="2"/>
  <c r="H224" i="2"/>
  <c r="H223" i="2" s="1"/>
  <c r="I226" i="2"/>
  <c r="I225" i="2" s="1"/>
  <c r="H226" i="2"/>
  <c r="H291" i="1"/>
  <c r="H294" i="1"/>
  <c r="G294" i="1"/>
  <c r="G291" i="1" s="1"/>
  <c r="I295" i="1"/>
  <c r="I296" i="1"/>
  <c r="J296" i="1"/>
  <c r="K296" i="1"/>
  <c r="L296" i="1"/>
  <c r="M296" i="1"/>
  <c r="N296" i="1"/>
  <c r="O296" i="1"/>
  <c r="I293" i="1"/>
  <c r="H292" i="1"/>
  <c r="G292" i="1"/>
  <c r="H121" i="3" l="1"/>
  <c r="J226" i="2"/>
  <c r="I294" i="1"/>
  <c r="H225" i="2"/>
  <c r="J225" i="2" s="1"/>
  <c r="H118" i="3"/>
  <c r="H119" i="3"/>
  <c r="F117" i="3"/>
  <c r="H120" i="3"/>
  <c r="G117" i="3"/>
  <c r="J224" i="2"/>
  <c r="I223" i="2"/>
  <c r="I222" i="2" s="1"/>
  <c r="I292" i="1"/>
  <c r="I291" i="1"/>
  <c r="H222" i="2" l="1"/>
  <c r="J222" i="2" s="1"/>
  <c r="H117" i="3"/>
  <c r="J223" i="2"/>
  <c r="F205" i="3"/>
  <c r="F204" i="3" s="1"/>
  <c r="G205" i="3"/>
  <c r="G204" i="3" s="1"/>
  <c r="H413" i="2"/>
  <c r="H412" i="2" s="1"/>
  <c r="I413" i="2"/>
  <c r="I412" i="2" s="1"/>
  <c r="G356" i="1"/>
  <c r="H356" i="1"/>
  <c r="I356" i="1" s="1"/>
  <c r="I357" i="1"/>
  <c r="H204" i="3" l="1"/>
  <c r="J413" i="2"/>
  <c r="J412" i="2"/>
  <c r="H205" i="3"/>
  <c r="G278" i="3"/>
  <c r="F278" i="3"/>
  <c r="I404" i="2"/>
  <c r="H404" i="2"/>
  <c r="N258" i="3" l="1"/>
  <c r="N257" i="3"/>
  <c r="N256" i="3"/>
  <c r="H256" i="3"/>
  <c r="M255" i="3"/>
  <c r="L255" i="3"/>
  <c r="L254" i="3" s="1"/>
  <c r="K255" i="3"/>
  <c r="K254" i="3" s="1"/>
  <c r="K253" i="3" s="1"/>
  <c r="K252" i="3" s="1"/>
  <c r="J255" i="3"/>
  <c r="I255" i="3"/>
  <c r="I254" i="3" s="1"/>
  <c r="I253" i="3" s="1"/>
  <c r="I252" i="3" s="1"/>
  <c r="H255" i="3"/>
  <c r="H254" i="3" s="1"/>
  <c r="H253" i="3" s="1"/>
  <c r="H252" i="3" s="1"/>
  <c r="G255" i="3"/>
  <c r="G254" i="3" s="1"/>
  <c r="G253" i="3" s="1"/>
  <c r="G252" i="3" s="1"/>
  <c r="F255" i="3"/>
  <c r="J254" i="3"/>
  <c r="J253" i="3" s="1"/>
  <c r="J252" i="3" s="1"/>
  <c r="F254" i="3"/>
  <c r="F253" i="3" s="1"/>
  <c r="F252" i="3" s="1"/>
  <c r="L253" i="3"/>
  <c r="L252" i="3"/>
  <c r="N257" i="2"/>
  <c r="O257" i="2"/>
  <c r="P257" i="2"/>
  <c r="P254" i="2"/>
  <c r="I255" i="2"/>
  <c r="K255" i="2"/>
  <c r="L255" i="2"/>
  <c r="M255" i="2"/>
  <c r="N255" i="2"/>
  <c r="O255" i="2"/>
  <c r="I256" i="2"/>
  <c r="K256" i="2"/>
  <c r="L256" i="2"/>
  <c r="M256" i="2"/>
  <c r="N256" i="2"/>
  <c r="O256" i="2"/>
  <c r="H255" i="2"/>
  <c r="H256" i="2"/>
  <c r="H401" i="1"/>
  <c r="I401" i="1"/>
  <c r="J401" i="1"/>
  <c r="K401" i="1"/>
  <c r="L401" i="1"/>
  <c r="M401" i="1"/>
  <c r="N401" i="1"/>
  <c r="G401" i="1"/>
  <c r="J369" i="1"/>
  <c r="K369" i="1"/>
  <c r="M369" i="1"/>
  <c r="N369" i="1"/>
  <c r="O407" i="1"/>
  <c r="O406" i="1"/>
  <c r="O405" i="1"/>
  <c r="I405" i="1"/>
  <c r="N404" i="1"/>
  <c r="N403" i="1" s="1"/>
  <c r="M404" i="1"/>
  <c r="M403" i="1" s="1"/>
  <c r="L404" i="1"/>
  <c r="L403" i="1" s="1"/>
  <c r="L402" i="1" s="1"/>
  <c r="K404" i="1"/>
  <c r="J404" i="1"/>
  <c r="J403" i="1" s="1"/>
  <c r="J402" i="1" s="1"/>
  <c r="I404" i="1"/>
  <c r="I403" i="1" s="1"/>
  <c r="I402" i="1" s="1"/>
  <c r="H404" i="1"/>
  <c r="H403" i="1" s="1"/>
  <c r="H402" i="1" s="1"/>
  <c r="G404" i="1"/>
  <c r="K403" i="1"/>
  <c r="K402" i="1" s="1"/>
  <c r="G403" i="1"/>
  <c r="G402" i="1" s="1"/>
  <c r="M402" i="1"/>
  <c r="J256" i="2" l="1"/>
  <c r="P256" i="2"/>
  <c r="N255" i="3"/>
  <c r="N253" i="3" s="1"/>
  <c r="N252" i="3" s="1"/>
  <c r="M253" i="3"/>
  <c r="M252" i="3" s="1"/>
  <c r="M254" i="3"/>
  <c r="P255" i="2"/>
  <c r="J255" i="2"/>
  <c r="O404" i="1"/>
  <c r="N402" i="1"/>
  <c r="H278" i="3"/>
  <c r="H277" i="3"/>
  <c r="G276" i="3"/>
  <c r="G275" i="3" s="1"/>
  <c r="G274" i="3" s="1"/>
  <c r="F276" i="3"/>
  <c r="F275" i="3" s="1"/>
  <c r="I218" i="2"/>
  <c r="H218" i="2"/>
  <c r="G424" i="1"/>
  <c r="G423" i="1" s="1"/>
  <c r="I427" i="1"/>
  <c r="I426" i="1"/>
  <c r="F227" i="3"/>
  <c r="G227" i="3"/>
  <c r="H217" i="2"/>
  <c r="I217" i="2"/>
  <c r="H372" i="1"/>
  <c r="G372" i="1"/>
  <c r="I376" i="1"/>
  <c r="N254" i="3" l="1"/>
  <c r="H276" i="3"/>
  <c r="O402" i="1"/>
  <c r="O401" i="1" s="1"/>
  <c r="O403" i="1"/>
  <c r="J218" i="2"/>
  <c r="H227" i="3"/>
  <c r="F274" i="3"/>
  <c r="H274" i="3" s="1"/>
  <c r="H275" i="3"/>
  <c r="I425" i="1"/>
  <c r="H424" i="1"/>
  <c r="J217" i="2"/>
  <c r="G53" i="3"/>
  <c r="G52" i="3" s="1"/>
  <c r="F53" i="3"/>
  <c r="I71" i="2"/>
  <c r="H71" i="2"/>
  <c r="H70" i="2" s="1"/>
  <c r="H69" i="2" s="1"/>
  <c r="I252" i="1"/>
  <c r="H251" i="1"/>
  <c r="G251" i="1"/>
  <c r="G250" i="1" s="1"/>
  <c r="G423" i="3"/>
  <c r="F423" i="3"/>
  <c r="F422" i="3" s="1"/>
  <c r="F421" i="3" s="1"/>
  <c r="J404" i="2"/>
  <c r="I403" i="2"/>
  <c r="H403" i="2"/>
  <c r="H402" i="2" s="1"/>
  <c r="G228" i="1"/>
  <c r="I230" i="1"/>
  <c r="H229" i="1"/>
  <c r="H228" i="1" s="1"/>
  <c r="G229" i="1"/>
  <c r="G74" i="3"/>
  <c r="F74" i="3"/>
  <c r="F73" i="3" s="1"/>
  <c r="F72" i="3" s="1"/>
  <c r="I41" i="2"/>
  <c r="I40" i="2" s="1"/>
  <c r="I39" i="2" s="1"/>
  <c r="H41" i="2"/>
  <c r="H40" i="2" s="1"/>
  <c r="I144" i="1"/>
  <c r="H143" i="1"/>
  <c r="H142" i="1" s="1"/>
  <c r="G143" i="1"/>
  <c r="G142" i="1" s="1"/>
  <c r="I142" i="1" s="1"/>
  <c r="G354" i="3"/>
  <c r="F354" i="3"/>
  <c r="F353" i="3" s="1"/>
  <c r="I282" i="2"/>
  <c r="I281" i="2" s="1"/>
  <c r="H282" i="2"/>
  <c r="I109" i="1"/>
  <c r="H108" i="1"/>
  <c r="H107" i="1" s="1"/>
  <c r="G108" i="1"/>
  <c r="G107" i="1" s="1"/>
  <c r="F173" i="3"/>
  <c r="F172" i="3" s="1"/>
  <c r="G173" i="3"/>
  <c r="H80" i="2"/>
  <c r="H79" i="2" s="1"/>
  <c r="I80" i="2"/>
  <c r="I79" i="2" s="1"/>
  <c r="H323" i="1"/>
  <c r="G323" i="1"/>
  <c r="I325" i="1"/>
  <c r="G324" i="1"/>
  <c r="H324" i="1"/>
  <c r="I324" i="1" s="1"/>
  <c r="F96" i="3"/>
  <c r="F95" i="3" s="1"/>
  <c r="G96" i="3"/>
  <c r="G95" i="3" s="1"/>
  <c r="H88" i="2"/>
  <c r="H87" i="2" s="1"/>
  <c r="I88" i="2"/>
  <c r="I87" i="2" s="1"/>
  <c r="I266" i="1"/>
  <c r="H265" i="1"/>
  <c r="G265" i="1"/>
  <c r="K212" i="2"/>
  <c r="L212" i="2"/>
  <c r="L211" i="2" s="1"/>
  <c r="K213" i="2"/>
  <c r="L213" i="2"/>
  <c r="K214" i="2"/>
  <c r="L214" i="2"/>
  <c r="K215" i="2"/>
  <c r="L215" i="2"/>
  <c r="L216" i="2"/>
  <c r="J403" i="2" l="1"/>
  <c r="I402" i="2"/>
  <c r="J402" i="2" s="1"/>
  <c r="I143" i="1"/>
  <c r="I424" i="1"/>
  <c r="H423" i="1"/>
  <c r="I423" i="1" s="1"/>
  <c r="J71" i="2"/>
  <c r="H53" i="3"/>
  <c r="F52" i="3"/>
  <c r="F51" i="3" s="1"/>
  <c r="G51" i="3"/>
  <c r="I70" i="2"/>
  <c r="I251" i="1"/>
  <c r="H250" i="1"/>
  <c r="I250" i="1" s="1"/>
  <c r="H423" i="3"/>
  <c r="G422" i="3"/>
  <c r="H422" i="3" s="1"/>
  <c r="I229" i="1"/>
  <c r="I228" i="1"/>
  <c r="H74" i="3"/>
  <c r="G73" i="3"/>
  <c r="G72" i="3" s="1"/>
  <c r="H72" i="3" s="1"/>
  <c r="H39" i="2"/>
  <c r="J39" i="2" s="1"/>
  <c r="J40" i="2"/>
  <c r="J41" i="2"/>
  <c r="H354" i="3"/>
  <c r="J282" i="2"/>
  <c r="I280" i="2"/>
  <c r="H281" i="2"/>
  <c r="H280" i="2" s="1"/>
  <c r="G353" i="3"/>
  <c r="G352" i="3" s="1"/>
  <c r="F352" i="3"/>
  <c r="I108" i="1"/>
  <c r="I107" i="1"/>
  <c r="H173" i="3"/>
  <c r="H95" i="3"/>
  <c r="J79" i="2"/>
  <c r="G172" i="3"/>
  <c r="H172" i="3" s="1"/>
  <c r="J80" i="2"/>
  <c r="J87" i="2"/>
  <c r="J88" i="2"/>
  <c r="I265" i="1"/>
  <c r="H96" i="3"/>
  <c r="L262" i="2"/>
  <c r="L258" i="2" s="1"/>
  <c r="L257" i="2" s="1"/>
  <c r="K262" i="2"/>
  <c r="K258" i="2" s="1"/>
  <c r="K257" i="2" s="1"/>
  <c r="M261" i="2"/>
  <c r="H260" i="2"/>
  <c r="H259" i="2" s="1"/>
  <c r="J262" i="2"/>
  <c r="J261" i="2"/>
  <c r="H51" i="3" l="1"/>
  <c r="H52" i="3"/>
  <c r="J70" i="2"/>
  <c r="I69" i="2"/>
  <c r="J69" i="2" s="1"/>
  <c r="G421" i="3"/>
  <c r="H421" i="3" s="1"/>
  <c r="H73" i="3"/>
  <c r="H352" i="3"/>
  <c r="J280" i="2"/>
  <c r="J281" i="2"/>
  <c r="H353" i="3"/>
  <c r="K260" i="2"/>
  <c r="K259" i="2" s="1"/>
  <c r="M262" i="2"/>
  <c r="M260" i="2" s="1"/>
  <c r="M259" i="2" s="1"/>
  <c r="L260" i="2"/>
  <c r="L259" i="2" s="1"/>
  <c r="J260" i="2"/>
  <c r="J259" i="2" s="1"/>
  <c r="J258" i="2" s="1"/>
  <c r="J257" i="2" s="1"/>
  <c r="H258" i="2"/>
  <c r="H257" i="2" s="1"/>
  <c r="I260" i="2"/>
  <c r="I259" i="2" s="1"/>
  <c r="I258" i="2" s="1"/>
  <c r="I257" i="2" s="1"/>
  <c r="H234" i="2"/>
  <c r="I234" i="2"/>
  <c r="K234" i="2"/>
  <c r="L234" i="2"/>
  <c r="N234" i="2"/>
  <c r="O234" i="2"/>
  <c r="H235" i="2"/>
  <c r="I235" i="2"/>
  <c r="K235" i="2"/>
  <c r="M235" i="2" s="1"/>
  <c r="N235" i="2"/>
  <c r="P235" i="2" s="1"/>
  <c r="M258" i="2" l="1"/>
  <c r="M257" i="2" s="1"/>
  <c r="P234" i="2"/>
  <c r="J234" i="2"/>
  <c r="M234" i="2"/>
  <c r="J235" i="2"/>
  <c r="I462" i="2" l="1"/>
  <c r="H462" i="2"/>
  <c r="H461" i="2" s="1"/>
  <c r="H460" i="2" s="1"/>
  <c r="J462" i="2" l="1"/>
  <c r="I461" i="2"/>
  <c r="G263" i="3"/>
  <c r="G262" i="3" s="1"/>
  <c r="G261" i="3" s="1"/>
  <c r="F263" i="3"/>
  <c r="F262" i="3" s="1"/>
  <c r="I131" i="2"/>
  <c r="H131" i="2"/>
  <c r="H130" i="2" s="1"/>
  <c r="H129" i="2" s="1"/>
  <c r="I412" i="1"/>
  <c r="H411" i="1"/>
  <c r="H410" i="1" s="1"/>
  <c r="H409" i="1" s="1"/>
  <c r="G411" i="1"/>
  <c r="G410" i="1" s="1"/>
  <c r="G409" i="1" s="1"/>
  <c r="G251" i="3"/>
  <c r="G250" i="3" s="1"/>
  <c r="F251" i="3"/>
  <c r="F250" i="3" s="1"/>
  <c r="F249" i="3" s="1"/>
  <c r="H394" i="1"/>
  <c r="H393" i="1" s="1"/>
  <c r="G394" i="1"/>
  <c r="G393" i="1" s="1"/>
  <c r="I395" i="1"/>
  <c r="J497" i="3"/>
  <c r="J495" i="3" s="1"/>
  <c r="J494" i="3" s="1"/>
  <c r="I497" i="3"/>
  <c r="G497" i="3"/>
  <c r="G495" i="3" s="1"/>
  <c r="G494" i="3" s="1"/>
  <c r="G493" i="3" s="1"/>
  <c r="F497" i="3"/>
  <c r="F495" i="3" s="1"/>
  <c r="F494" i="3" s="1"/>
  <c r="F493" i="3" s="1"/>
  <c r="F492" i="3" s="1"/>
  <c r="K496" i="3"/>
  <c r="H496" i="3"/>
  <c r="L240" i="2"/>
  <c r="M240" i="2" s="1"/>
  <c r="N240" i="2"/>
  <c r="I240" i="2"/>
  <c r="H240" i="2"/>
  <c r="L507" i="1"/>
  <c r="L508" i="1"/>
  <c r="I507" i="1"/>
  <c r="I508" i="1"/>
  <c r="J240" i="2" s="1"/>
  <c r="J506" i="1"/>
  <c r="J505" i="1" s="1"/>
  <c r="J504" i="1" s="1"/>
  <c r="J503" i="1" s="1"/>
  <c r="K506" i="1"/>
  <c r="M506" i="1"/>
  <c r="M505" i="1" s="1"/>
  <c r="M504" i="1" s="1"/>
  <c r="M503" i="1" s="1"/>
  <c r="N506" i="1"/>
  <c r="N505" i="1" s="1"/>
  <c r="N504" i="1" s="1"/>
  <c r="N503" i="1" s="1"/>
  <c r="O506" i="1"/>
  <c r="O505" i="1" s="1"/>
  <c r="O504" i="1" s="1"/>
  <c r="O503" i="1" s="1"/>
  <c r="H506" i="1"/>
  <c r="H505" i="1" s="1"/>
  <c r="G506" i="1"/>
  <c r="G505" i="1" s="1"/>
  <c r="G504" i="1" s="1"/>
  <c r="G503" i="1" s="1"/>
  <c r="L506" i="1" l="1"/>
  <c r="I506" i="1"/>
  <c r="I411" i="1"/>
  <c r="J461" i="2"/>
  <c r="I460" i="2"/>
  <c r="J460" i="2" s="1"/>
  <c r="J131" i="2"/>
  <c r="H262" i="3"/>
  <c r="F261" i="3"/>
  <c r="F260" i="3" s="1"/>
  <c r="H263" i="3"/>
  <c r="G260" i="3"/>
  <c r="I130" i="2"/>
  <c r="H251" i="3"/>
  <c r="H250" i="3"/>
  <c r="G249" i="3"/>
  <c r="H249" i="3" s="1"/>
  <c r="I394" i="1"/>
  <c r="I393" i="1"/>
  <c r="H497" i="3"/>
  <c r="K497" i="3"/>
  <c r="I495" i="3"/>
  <c r="I494" i="3" s="1"/>
  <c r="I493" i="3" s="1"/>
  <c r="I492" i="3" s="1"/>
  <c r="H495" i="3"/>
  <c r="H493" i="3"/>
  <c r="G492" i="3"/>
  <c r="H492" i="3" s="1"/>
  <c r="J493" i="3"/>
  <c r="H494" i="3"/>
  <c r="K505" i="1"/>
  <c r="I505" i="1"/>
  <c r="H504" i="1"/>
  <c r="G290" i="3"/>
  <c r="G289" i="3" s="1"/>
  <c r="F290" i="3"/>
  <c r="G309" i="3"/>
  <c r="G308" i="3" s="1"/>
  <c r="F309" i="3"/>
  <c r="F308" i="3" s="1"/>
  <c r="F307" i="3" s="1"/>
  <c r="I339" i="2"/>
  <c r="I338" i="2" s="1"/>
  <c r="H339" i="2"/>
  <c r="I65" i="1"/>
  <c r="H64" i="1"/>
  <c r="G64" i="1"/>
  <c r="G63" i="1" s="1"/>
  <c r="I84" i="1"/>
  <c r="H83" i="1"/>
  <c r="G83" i="1"/>
  <c r="G82" i="1" s="1"/>
  <c r="G358" i="3"/>
  <c r="F358" i="3"/>
  <c r="H317" i="2"/>
  <c r="I317" i="2"/>
  <c r="H111" i="1"/>
  <c r="G111" i="1"/>
  <c r="I113" i="1"/>
  <c r="I111" i="1" l="1"/>
  <c r="H261" i="3"/>
  <c r="H260" i="3"/>
  <c r="J130" i="2"/>
  <c r="I129" i="2"/>
  <c r="I410" i="1"/>
  <c r="K494" i="3"/>
  <c r="K495" i="3"/>
  <c r="J492" i="3"/>
  <c r="K492" i="3" s="1"/>
  <c r="K493" i="3"/>
  <c r="H290" i="3"/>
  <c r="L505" i="1"/>
  <c r="K504" i="1"/>
  <c r="H503" i="1"/>
  <c r="I504" i="1"/>
  <c r="I64" i="1"/>
  <c r="F289" i="3"/>
  <c r="F288" i="3" s="1"/>
  <c r="G288" i="3"/>
  <c r="H309" i="3"/>
  <c r="H308" i="3"/>
  <c r="G307" i="3"/>
  <c r="H307" i="3" s="1"/>
  <c r="H338" i="2"/>
  <c r="J338" i="2" s="1"/>
  <c r="J339" i="2"/>
  <c r="J340" i="2"/>
  <c r="H63" i="1"/>
  <c r="I63" i="1" s="1"/>
  <c r="H358" i="3"/>
  <c r="J317" i="2"/>
  <c r="I83" i="1"/>
  <c r="H82" i="1"/>
  <c r="I82" i="1" s="1"/>
  <c r="I117" i="1"/>
  <c r="I115" i="1"/>
  <c r="J129" i="2" l="1"/>
  <c r="I409" i="1"/>
  <c r="K503" i="1"/>
  <c r="L504" i="1"/>
  <c r="I503" i="1"/>
  <c r="H289" i="3"/>
  <c r="H288" i="3"/>
  <c r="G362" i="3"/>
  <c r="G363" i="3"/>
  <c r="F362" i="3"/>
  <c r="F363" i="3"/>
  <c r="I321" i="2"/>
  <c r="I322" i="2"/>
  <c r="H322" i="2"/>
  <c r="H321" i="2"/>
  <c r="G116" i="1"/>
  <c r="H116" i="1"/>
  <c r="I118" i="1"/>
  <c r="I116" i="1" l="1"/>
  <c r="L503" i="1"/>
  <c r="J321" i="2"/>
  <c r="H362" i="3"/>
  <c r="F361" i="3"/>
  <c r="H320" i="2"/>
  <c r="J322" i="2"/>
  <c r="I320" i="2"/>
  <c r="G361" i="3"/>
  <c r="H363" i="3"/>
  <c r="J254" i="2"/>
  <c r="H361" i="3" l="1"/>
  <c r="O253" i="2"/>
  <c r="J320" i="2"/>
  <c r="J253" i="2"/>
  <c r="J252" i="2" s="1"/>
  <c r="J251" i="2" s="1"/>
  <c r="J250" i="2" s="1"/>
  <c r="H253" i="2"/>
  <c r="H252" i="2" s="1"/>
  <c r="H251" i="2" s="1"/>
  <c r="H250" i="2" s="1"/>
  <c r="K253" i="2"/>
  <c r="K252" i="2" s="1"/>
  <c r="K251" i="2" s="1"/>
  <c r="K250" i="2" s="1"/>
  <c r="M253" i="2"/>
  <c r="M252" i="2" s="1"/>
  <c r="M251" i="2" s="1"/>
  <c r="M250" i="2" s="1"/>
  <c r="I253" i="2"/>
  <c r="I252" i="2" s="1"/>
  <c r="I251" i="2" s="1"/>
  <c r="I250" i="2" s="1"/>
  <c r="L253" i="2"/>
  <c r="L252" i="2" s="1"/>
  <c r="L251" i="2" s="1"/>
  <c r="L250" i="2" s="1"/>
  <c r="N253" i="2"/>
  <c r="N251" i="2" s="1"/>
  <c r="N250" i="2" s="1"/>
  <c r="H443" i="2"/>
  <c r="O252" i="2" l="1"/>
  <c r="P253" i="2"/>
  <c r="O251" i="2"/>
  <c r="N252" i="2"/>
  <c r="G334" i="3"/>
  <c r="F334" i="3"/>
  <c r="G489" i="3"/>
  <c r="F489" i="3"/>
  <c r="G483" i="3"/>
  <c r="F483" i="3"/>
  <c r="I121" i="2"/>
  <c r="H121" i="2"/>
  <c r="I113" i="2"/>
  <c r="H113" i="2"/>
  <c r="I197" i="2"/>
  <c r="H197" i="2"/>
  <c r="H434" i="1"/>
  <c r="G434" i="1"/>
  <c r="I436" i="1"/>
  <c r="H334" i="3" s="1"/>
  <c r="H498" i="1"/>
  <c r="G498" i="1"/>
  <c r="I500" i="1"/>
  <c r="H489" i="3" s="1"/>
  <c r="H492" i="1"/>
  <c r="G492" i="1"/>
  <c r="I494" i="1"/>
  <c r="H483" i="3" s="1"/>
  <c r="I443" i="2"/>
  <c r="I442" i="2" s="1"/>
  <c r="G459" i="3"/>
  <c r="F459" i="3"/>
  <c r="F458" i="3" s="1"/>
  <c r="F457" i="3" s="1"/>
  <c r="O470" i="1"/>
  <c r="L470" i="1"/>
  <c r="I470" i="1"/>
  <c r="N469" i="1"/>
  <c r="M469" i="1"/>
  <c r="M468" i="1" s="1"/>
  <c r="K469" i="1"/>
  <c r="J469" i="1"/>
  <c r="J468" i="1" s="1"/>
  <c r="H469" i="1"/>
  <c r="H468" i="1" s="1"/>
  <c r="G469" i="1"/>
  <c r="G468" i="1" s="1"/>
  <c r="K468" i="1"/>
  <c r="P251" i="2" l="1"/>
  <c r="P250" i="2" s="1"/>
  <c r="O250" i="2"/>
  <c r="P252" i="2"/>
  <c r="J113" i="2"/>
  <c r="J121" i="2"/>
  <c r="L469" i="1"/>
  <c r="J197" i="2"/>
  <c r="O469" i="1"/>
  <c r="N468" i="1"/>
  <c r="O468" i="1" s="1"/>
  <c r="H459" i="3"/>
  <c r="L468" i="1"/>
  <c r="G458" i="3"/>
  <c r="G457" i="3" s="1"/>
  <c r="H457" i="3" s="1"/>
  <c r="I468" i="1"/>
  <c r="I469" i="1"/>
  <c r="H458" i="3" l="1"/>
  <c r="G306" i="3" l="1"/>
  <c r="G305" i="3" s="1"/>
  <c r="F306" i="3"/>
  <c r="F305" i="3" s="1"/>
  <c r="F304" i="3" s="1"/>
  <c r="I337" i="2"/>
  <c r="I336" i="2" s="1"/>
  <c r="H337" i="2"/>
  <c r="H336" i="2" s="1"/>
  <c r="H335" i="2" s="1"/>
  <c r="H80" i="1"/>
  <c r="G80" i="1"/>
  <c r="G79" i="1" s="1"/>
  <c r="I81" i="1"/>
  <c r="F338" i="3"/>
  <c r="F337" i="3" s="1"/>
  <c r="G338" i="3"/>
  <c r="G337" i="3" s="1"/>
  <c r="H125" i="2"/>
  <c r="H124" i="2" s="1"/>
  <c r="I125" i="2"/>
  <c r="I124" i="2" s="1"/>
  <c r="I440" i="1"/>
  <c r="H439" i="1"/>
  <c r="G439" i="1"/>
  <c r="G113" i="3"/>
  <c r="G112" i="3" s="1"/>
  <c r="F113" i="3"/>
  <c r="I93" i="2"/>
  <c r="H93" i="2"/>
  <c r="H92" i="2" s="1"/>
  <c r="H91" i="2" s="1"/>
  <c r="G278" i="1"/>
  <c r="G277" i="1" s="1"/>
  <c r="H278" i="1"/>
  <c r="I279" i="1"/>
  <c r="H200" i="1"/>
  <c r="G397" i="3"/>
  <c r="G396" i="3" s="1"/>
  <c r="F397" i="3"/>
  <c r="I393" i="2"/>
  <c r="H393" i="2"/>
  <c r="H392" i="2" s="1"/>
  <c r="H391" i="2" s="1"/>
  <c r="H203" i="1"/>
  <c r="H202" i="1" s="1"/>
  <c r="I204" i="1"/>
  <c r="G203" i="1"/>
  <c r="G381" i="1"/>
  <c r="I278" i="1" l="1"/>
  <c r="H277" i="1"/>
  <c r="I277" i="1" s="1"/>
  <c r="H306" i="3"/>
  <c r="H305" i="3"/>
  <c r="G304" i="3"/>
  <c r="H304" i="3" s="1"/>
  <c r="I335" i="2"/>
  <c r="J335" i="2" s="1"/>
  <c r="J336" i="2"/>
  <c r="J337" i="2"/>
  <c r="I80" i="1"/>
  <c r="H79" i="1"/>
  <c r="H113" i="3"/>
  <c r="J124" i="2"/>
  <c r="J125" i="2"/>
  <c r="H337" i="3"/>
  <c r="H338" i="3"/>
  <c r="J93" i="2"/>
  <c r="I439" i="1"/>
  <c r="H397" i="3"/>
  <c r="F112" i="3"/>
  <c r="F111" i="3" s="1"/>
  <c r="G111" i="3"/>
  <c r="I92" i="2"/>
  <c r="I203" i="1"/>
  <c r="J393" i="2"/>
  <c r="F396" i="3"/>
  <c r="F395" i="3" s="1"/>
  <c r="G395" i="3"/>
  <c r="I392" i="2"/>
  <c r="G202" i="1"/>
  <c r="I202" i="1" s="1"/>
  <c r="G320" i="3"/>
  <c r="G319" i="3" s="1"/>
  <c r="G318" i="3" s="1"/>
  <c r="F320" i="3"/>
  <c r="F319" i="3" s="1"/>
  <c r="F318" i="3" s="1"/>
  <c r="I334" i="2"/>
  <c r="I333" i="2" s="1"/>
  <c r="H334" i="2"/>
  <c r="H333" i="2" s="1"/>
  <c r="H91" i="1"/>
  <c r="G91" i="1"/>
  <c r="G90" i="1" s="1"/>
  <c r="I92" i="1"/>
  <c r="H320" i="3" s="1"/>
  <c r="G341" i="3"/>
  <c r="G340" i="3" s="1"/>
  <c r="F341" i="3"/>
  <c r="F340" i="3" s="1"/>
  <c r="F339" i="3" s="1"/>
  <c r="I249" i="2"/>
  <c r="H249" i="2"/>
  <c r="H248" i="2" s="1"/>
  <c r="H247" i="2" s="1"/>
  <c r="I443" i="1"/>
  <c r="H442" i="1"/>
  <c r="H441" i="1" s="1"/>
  <c r="G442" i="1"/>
  <c r="G441" i="1" s="1"/>
  <c r="G233" i="3"/>
  <c r="G232" i="3" s="1"/>
  <c r="F233" i="3"/>
  <c r="I229" i="2"/>
  <c r="H229" i="2"/>
  <c r="H228" i="2" s="1"/>
  <c r="I382" i="1"/>
  <c r="H381" i="1"/>
  <c r="I381" i="1" s="1"/>
  <c r="I79" i="1" l="1"/>
  <c r="I228" i="2"/>
  <c r="J228" i="2" s="1"/>
  <c r="J229" i="2"/>
  <c r="I91" i="1"/>
  <c r="H111" i="3"/>
  <c r="H112" i="3"/>
  <c r="J92" i="2"/>
  <c r="I91" i="2"/>
  <c r="J91" i="2" s="1"/>
  <c r="H396" i="3"/>
  <c r="H395" i="3"/>
  <c r="J392" i="2"/>
  <c r="I391" i="2"/>
  <c r="J391" i="2" s="1"/>
  <c r="H319" i="3"/>
  <c r="H318" i="3"/>
  <c r="H332" i="2"/>
  <c r="J334" i="2"/>
  <c r="J249" i="2"/>
  <c r="H90" i="1"/>
  <c r="I90" i="1" s="1"/>
  <c r="H340" i="3"/>
  <c r="H341" i="3"/>
  <c r="G339" i="3"/>
  <c r="H233" i="3"/>
  <c r="I248" i="2"/>
  <c r="I441" i="1"/>
  <c r="I442" i="1"/>
  <c r="F232" i="3"/>
  <c r="H232" i="3" s="1"/>
  <c r="J333" i="2" l="1"/>
  <c r="I332" i="2"/>
  <c r="J332" i="2" s="1"/>
  <c r="H339" i="3"/>
  <c r="J248" i="2"/>
  <c r="J247" i="2" s="1"/>
  <c r="I247" i="2"/>
  <c r="G384" i="1" l="1"/>
  <c r="F488" i="3" l="1"/>
  <c r="F487" i="3" s="1"/>
  <c r="G488" i="3"/>
  <c r="G487" i="3" s="1"/>
  <c r="H196" i="2"/>
  <c r="H195" i="2" s="1"/>
  <c r="I196" i="2"/>
  <c r="I195" i="2" s="1"/>
  <c r="I499" i="1"/>
  <c r="F333" i="3"/>
  <c r="F332" i="3" s="1"/>
  <c r="G333" i="3"/>
  <c r="G332" i="3" s="1"/>
  <c r="H120" i="2"/>
  <c r="H119" i="2" s="1"/>
  <c r="I120" i="2"/>
  <c r="I119" i="2" s="1"/>
  <c r="I435" i="1"/>
  <c r="I498" i="1" l="1"/>
  <c r="H488" i="3"/>
  <c r="J196" i="2"/>
  <c r="J120" i="2"/>
  <c r="J195" i="2"/>
  <c r="H487" i="3"/>
  <c r="J119" i="2"/>
  <c r="H332" i="3"/>
  <c r="H333" i="3"/>
  <c r="I434" i="1"/>
  <c r="G394" i="3"/>
  <c r="G393" i="3" s="1"/>
  <c r="G392" i="3" s="1"/>
  <c r="F394" i="3"/>
  <c r="F393" i="3" s="1"/>
  <c r="I390" i="2"/>
  <c r="I389" i="2" s="1"/>
  <c r="I388" i="2" s="1"/>
  <c r="H390" i="2"/>
  <c r="I201" i="1"/>
  <c r="H199" i="1"/>
  <c r="G200" i="1"/>
  <c r="G199" i="1" s="1"/>
  <c r="I199" i="1" l="1"/>
  <c r="I200" i="1"/>
  <c r="F392" i="3"/>
  <c r="H392" i="3" s="1"/>
  <c r="H393" i="3"/>
  <c r="H394" i="3"/>
  <c r="J390" i="2"/>
  <c r="H389" i="2"/>
  <c r="H388" i="2" l="1"/>
  <c r="J388" i="2" s="1"/>
  <c r="J389" i="2"/>
  <c r="G268" i="3" l="1"/>
  <c r="F268" i="3"/>
  <c r="F267" i="3" s="1"/>
  <c r="I202" i="2"/>
  <c r="H202" i="2"/>
  <c r="I417" i="1"/>
  <c r="H416" i="1"/>
  <c r="G416" i="1"/>
  <c r="H268" i="3" l="1"/>
  <c r="G267" i="3"/>
  <c r="H267" i="3" s="1"/>
  <c r="I416" i="1"/>
  <c r="G477" i="3"/>
  <c r="G475" i="3" s="1"/>
  <c r="F477" i="3"/>
  <c r="I246" i="2"/>
  <c r="H246" i="2"/>
  <c r="I488" i="1"/>
  <c r="H487" i="1"/>
  <c r="G487" i="1"/>
  <c r="H486" i="1"/>
  <c r="G486" i="1"/>
  <c r="I487" i="1" l="1"/>
  <c r="H477" i="3"/>
  <c r="G476" i="3"/>
  <c r="J246" i="2"/>
  <c r="I486" i="1"/>
  <c r="H245" i="2"/>
  <c r="H244" i="2" s="1"/>
  <c r="F476" i="3"/>
  <c r="F475" i="3"/>
  <c r="I245" i="2"/>
  <c r="L192" i="1"/>
  <c r="H476" i="3" l="1"/>
  <c r="H475" i="3"/>
  <c r="J245" i="2"/>
  <c r="J244" i="2" s="1"/>
  <c r="I244" i="2"/>
  <c r="G248" i="3"/>
  <c r="F248" i="3"/>
  <c r="F247" i="3" s="1"/>
  <c r="G246" i="3"/>
  <c r="G245" i="3" s="1"/>
  <c r="F246" i="3"/>
  <c r="F245" i="3" s="1"/>
  <c r="I459" i="2"/>
  <c r="I458" i="2" s="1"/>
  <c r="H459" i="2"/>
  <c r="H458" i="2" s="1"/>
  <c r="I457" i="2"/>
  <c r="H457" i="2"/>
  <c r="H456" i="2" s="1"/>
  <c r="I400" i="1"/>
  <c r="H399" i="1"/>
  <c r="G399" i="1"/>
  <c r="I398" i="1"/>
  <c r="H397" i="1"/>
  <c r="G397" i="1"/>
  <c r="H455" i="2" l="1"/>
  <c r="H454" i="2" s="1"/>
  <c r="H453" i="2" s="1"/>
  <c r="H452" i="2" s="1"/>
  <c r="H451" i="2" s="1"/>
  <c r="G396" i="1"/>
  <c r="I399" i="1"/>
  <c r="I397" i="1"/>
  <c r="H396" i="1"/>
  <c r="F244" i="3"/>
  <c r="J459" i="2"/>
  <c r="H245" i="3"/>
  <c r="H246" i="3"/>
  <c r="H248" i="3"/>
  <c r="G247" i="3"/>
  <c r="J458" i="2"/>
  <c r="J457" i="2"/>
  <c r="I456" i="2"/>
  <c r="I455" i="2" s="1"/>
  <c r="I454" i="2" s="1"/>
  <c r="G273" i="3"/>
  <c r="I273" i="3"/>
  <c r="I271" i="3" s="1"/>
  <c r="I270" i="3" s="1"/>
  <c r="I269" i="3" s="1"/>
  <c r="J273" i="3"/>
  <c r="J271" i="3" s="1"/>
  <c r="J270" i="3" s="1"/>
  <c r="L273" i="3"/>
  <c r="L271" i="3" s="1"/>
  <c r="L270" i="3" s="1"/>
  <c r="L269" i="3" s="1"/>
  <c r="M273" i="3"/>
  <c r="M271" i="3" s="1"/>
  <c r="F273" i="3"/>
  <c r="N272" i="3"/>
  <c r="K272" i="3"/>
  <c r="H272" i="3"/>
  <c r="J420" i="1"/>
  <c r="J419" i="1" s="1"/>
  <c r="J418" i="1" s="1"/>
  <c r="J414" i="1" s="1"/>
  <c r="K420" i="1"/>
  <c r="K419" i="1" s="1"/>
  <c r="M420" i="1"/>
  <c r="M419" i="1" s="1"/>
  <c r="N420" i="1"/>
  <c r="N419" i="1" s="1"/>
  <c r="N418" i="1" s="1"/>
  <c r="L421" i="1"/>
  <c r="O421" i="1"/>
  <c r="L422" i="1"/>
  <c r="O422" i="1"/>
  <c r="N273" i="3" s="1"/>
  <c r="I421" i="1"/>
  <c r="I422" i="1"/>
  <c r="H420" i="1"/>
  <c r="H419" i="1" s="1"/>
  <c r="H418" i="1" s="1"/>
  <c r="G420" i="1"/>
  <c r="G419" i="1" s="1"/>
  <c r="G418" i="1" s="1"/>
  <c r="G191" i="3"/>
  <c r="G190" i="3" s="1"/>
  <c r="F191" i="3"/>
  <c r="F190" i="3" s="1"/>
  <c r="F189" i="3" s="1"/>
  <c r="I243" i="2"/>
  <c r="H243" i="2"/>
  <c r="H242" i="2" s="1"/>
  <c r="H241" i="2" s="1"/>
  <c r="I343" i="1"/>
  <c r="H342" i="1"/>
  <c r="G342" i="1"/>
  <c r="G341" i="1" s="1"/>
  <c r="G408" i="1" l="1"/>
  <c r="H408" i="1"/>
  <c r="H273" i="3"/>
  <c r="F271" i="3"/>
  <c r="F270" i="3" s="1"/>
  <c r="F269" i="3" s="1"/>
  <c r="F266" i="3" s="1"/>
  <c r="G271" i="3"/>
  <c r="G270" i="3" s="1"/>
  <c r="G269" i="3" s="1"/>
  <c r="G266" i="3" s="1"/>
  <c r="I396" i="1"/>
  <c r="H415" i="1"/>
  <c r="H414" i="1" s="1"/>
  <c r="G415" i="1"/>
  <c r="G414" i="1" s="1"/>
  <c r="I418" i="1"/>
  <c r="I408" i="1" s="1"/>
  <c r="I342" i="1"/>
  <c r="I341" i="1" s="1"/>
  <c r="I420" i="1"/>
  <c r="L419" i="1"/>
  <c r="H247" i="3"/>
  <c r="G244" i="3"/>
  <c r="K273" i="3"/>
  <c r="J456" i="2"/>
  <c r="I453" i="2"/>
  <c r="J243" i="2"/>
  <c r="M270" i="3"/>
  <c r="N271" i="3"/>
  <c r="J269" i="3"/>
  <c r="K269" i="3" s="1"/>
  <c r="K270" i="3"/>
  <c r="K271" i="3"/>
  <c r="L420" i="1"/>
  <c r="O420" i="1"/>
  <c r="M418" i="1"/>
  <c r="M414" i="1" s="1"/>
  <c r="O419" i="1"/>
  <c r="N414" i="1"/>
  <c r="K418" i="1"/>
  <c r="I419" i="1"/>
  <c r="I242" i="2"/>
  <c r="J242" i="2" s="1"/>
  <c r="J241" i="2" s="1"/>
  <c r="H191" i="3"/>
  <c r="H190" i="3"/>
  <c r="H189" i="3" s="1"/>
  <c r="G189" i="3"/>
  <c r="H341" i="1"/>
  <c r="G313" i="3"/>
  <c r="G312" i="3" s="1"/>
  <c r="G311" i="3" s="1"/>
  <c r="F313" i="3"/>
  <c r="F312" i="3" s="1"/>
  <c r="F311" i="3" s="1"/>
  <c r="I117" i="2"/>
  <c r="I116" i="2" s="1"/>
  <c r="H117" i="2"/>
  <c r="H116" i="2" s="1"/>
  <c r="I431" i="1"/>
  <c r="H430" i="1"/>
  <c r="H429" i="1" s="1"/>
  <c r="G430" i="1"/>
  <c r="G429" i="1" s="1"/>
  <c r="G428" i="1" s="1"/>
  <c r="G211" i="3"/>
  <c r="G210" i="3" s="1"/>
  <c r="G209" i="3" s="1"/>
  <c r="F211" i="3"/>
  <c r="I134" i="2"/>
  <c r="I133" i="2" s="1"/>
  <c r="I132" i="2" s="1"/>
  <c r="H134" i="2"/>
  <c r="I360" i="1"/>
  <c r="H359" i="1"/>
  <c r="H358" i="1" s="1"/>
  <c r="G359" i="1"/>
  <c r="G358" i="1" s="1"/>
  <c r="H244" i="3" l="1"/>
  <c r="F259" i="3"/>
  <c r="H266" i="3"/>
  <c r="H271" i="3"/>
  <c r="H270" i="3"/>
  <c r="H269" i="3"/>
  <c r="H259" i="3" s="1"/>
  <c r="G259" i="3"/>
  <c r="I415" i="1"/>
  <c r="I414" i="1"/>
  <c r="I430" i="1"/>
  <c r="J455" i="2"/>
  <c r="J454" i="2"/>
  <c r="I241" i="2"/>
  <c r="N270" i="3"/>
  <c r="M269" i="3"/>
  <c r="N269" i="3" s="1"/>
  <c r="O414" i="1"/>
  <c r="K414" i="1"/>
  <c r="L414" i="1" s="1"/>
  <c r="L418" i="1"/>
  <c r="O418" i="1"/>
  <c r="H313" i="3"/>
  <c r="H311" i="3"/>
  <c r="H312" i="3"/>
  <c r="J116" i="2"/>
  <c r="J117" i="2"/>
  <c r="I429" i="1"/>
  <c r="H428" i="1"/>
  <c r="I428" i="1" s="1"/>
  <c r="J134" i="2"/>
  <c r="H211" i="3"/>
  <c r="H133" i="2"/>
  <c r="H132" i="2" s="1"/>
  <c r="J132" i="2" s="1"/>
  <c r="F210" i="3"/>
  <c r="I358" i="1"/>
  <c r="I359" i="1"/>
  <c r="J453" i="2" l="1"/>
  <c r="I452" i="2"/>
  <c r="J133" i="2"/>
  <c r="F209" i="3"/>
  <c r="H209" i="3" s="1"/>
  <c r="H210" i="3"/>
  <c r="J452" i="2" l="1"/>
  <c r="I451" i="2"/>
  <c r="H224" i="3"/>
  <c r="H236" i="3"/>
  <c r="G126" i="3"/>
  <c r="G125" i="3" s="1"/>
  <c r="F126" i="3"/>
  <c r="F125" i="3" s="1"/>
  <c r="I204" i="2"/>
  <c r="I203" i="2" s="1"/>
  <c r="H204" i="2"/>
  <c r="H203" i="2" s="1"/>
  <c r="I287" i="1"/>
  <c r="H286" i="1"/>
  <c r="G286" i="1"/>
  <c r="N224" i="3"/>
  <c r="N236" i="3"/>
  <c r="K224" i="3"/>
  <c r="K236" i="3"/>
  <c r="P214" i="2"/>
  <c r="P232" i="2"/>
  <c r="M214" i="2"/>
  <c r="M232" i="2"/>
  <c r="I74" i="2"/>
  <c r="I73" i="2" s="1"/>
  <c r="I215" i="2"/>
  <c r="I216" i="2"/>
  <c r="I270" i="2"/>
  <c r="I269" i="2" s="1"/>
  <c r="I379" i="2"/>
  <c r="I500" i="2"/>
  <c r="I499" i="2" s="1"/>
  <c r="I498" i="2" s="1"/>
  <c r="J214" i="2"/>
  <c r="J232" i="2"/>
  <c r="G56" i="3"/>
  <c r="I56" i="3"/>
  <c r="I55" i="3" s="1"/>
  <c r="I54" i="3" s="1"/>
  <c r="J56" i="3"/>
  <c r="L56" i="3"/>
  <c r="L55" i="3" s="1"/>
  <c r="L54" i="3" s="1"/>
  <c r="M56" i="3"/>
  <c r="G87" i="3"/>
  <c r="I87" i="3"/>
  <c r="I86" i="3" s="1"/>
  <c r="I85" i="3" s="1"/>
  <c r="J87" i="3"/>
  <c r="L87" i="3"/>
  <c r="L86" i="3" s="1"/>
  <c r="L85" i="3" s="1"/>
  <c r="M87" i="3"/>
  <c r="I164" i="3"/>
  <c r="I163" i="3" s="1"/>
  <c r="I162" i="3" s="1"/>
  <c r="I161" i="3" s="1"/>
  <c r="J164" i="3"/>
  <c r="J163" i="3" s="1"/>
  <c r="L164" i="3"/>
  <c r="L163" i="3" s="1"/>
  <c r="L162" i="3" s="1"/>
  <c r="L161" i="3" s="1"/>
  <c r="M164" i="3"/>
  <c r="G164" i="3"/>
  <c r="I225" i="3"/>
  <c r="J225" i="3"/>
  <c r="L225" i="3"/>
  <c r="M225" i="3"/>
  <c r="I226" i="3"/>
  <c r="J226" i="3"/>
  <c r="L226" i="3"/>
  <c r="M226" i="3"/>
  <c r="I239" i="3"/>
  <c r="J239" i="3"/>
  <c r="L239" i="3"/>
  <c r="M239" i="3"/>
  <c r="G239" i="3"/>
  <c r="G225" i="3"/>
  <c r="G226" i="3"/>
  <c r="I382" i="3"/>
  <c r="I380" i="3" s="1"/>
  <c r="J382" i="3"/>
  <c r="L382" i="3"/>
  <c r="L381" i="3" s="1"/>
  <c r="M382" i="3"/>
  <c r="G382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3" i="3"/>
  <c r="I62" i="3" s="1"/>
  <c r="I61" i="3" s="1"/>
  <c r="I60" i="3" s="1"/>
  <c r="J63" i="3"/>
  <c r="L63" i="3"/>
  <c r="L62" i="3" s="1"/>
  <c r="L61" i="3" s="1"/>
  <c r="L60" i="3" s="1"/>
  <c r="M63" i="3"/>
  <c r="I67" i="3"/>
  <c r="I66" i="3" s="1"/>
  <c r="J67" i="3"/>
  <c r="L67" i="3"/>
  <c r="L66" i="3" s="1"/>
  <c r="M67" i="3"/>
  <c r="I69" i="3"/>
  <c r="I68" i="3" s="1"/>
  <c r="J69" i="3"/>
  <c r="L69" i="3"/>
  <c r="L68" i="3" s="1"/>
  <c r="M69" i="3"/>
  <c r="I71" i="3"/>
  <c r="I70" i="3" s="1"/>
  <c r="J71" i="3"/>
  <c r="L71" i="3"/>
  <c r="L70" i="3" s="1"/>
  <c r="M71" i="3"/>
  <c r="I77" i="3"/>
  <c r="I76" i="3" s="1"/>
  <c r="I75" i="3" s="1"/>
  <c r="J77" i="3"/>
  <c r="J76" i="3" s="1"/>
  <c r="L77" i="3"/>
  <c r="L76" i="3" s="1"/>
  <c r="L75" i="3" s="1"/>
  <c r="M77" i="3"/>
  <c r="I80" i="3"/>
  <c r="I79" i="3" s="1"/>
  <c r="J80" i="3"/>
  <c r="L80" i="3"/>
  <c r="L79" i="3" s="1"/>
  <c r="M80" i="3"/>
  <c r="I82" i="3"/>
  <c r="I81" i="3" s="1"/>
  <c r="J82" i="3"/>
  <c r="L82" i="3"/>
  <c r="L81" i="3" s="1"/>
  <c r="M82" i="3"/>
  <c r="I84" i="3"/>
  <c r="I83" i="3" s="1"/>
  <c r="J84" i="3"/>
  <c r="L84" i="3"/>
  <c r="L83" i="3" s="1"/>
  <c r="M84" i="3"/>
  <c r="I98" i="3"/>
  <c r="I97" i="3" s="1"/>
  <c r="I94" i="3" s="1"/>
  <c r="I93" i="3" s="1"/>
  <c r="J98" i="3"/>
  <c r="L98" i="3"/>
  <c r="L97" i="3" s="1"/>
  <c r="L94" i="3" s="1"/>
  <c r="L93" i="3" s="1"/>
  <c r="M98" i="3"/>
  <c r="I102" i="3"/>
  <c r="I101" i="3" s="1"/>
  <c r="I100" i="3" s="1"/>
  <c r="I99" i="3" s="1"/>
  <c r="J102" i="3"/>
  <c r="L102" i="3"/>
  <c r="L101" i="3" s="1"/>
  <c r="L100" i="3" s="1"/>
  <c r="L99" i="3" s="1"/>
  <c r="M102" i="3"/>
  <c r="I106" i="3"/>
  <c r="I105" i="3" s="1"/>
  <c r="J106" i="3"/>
  <c r="J105" i="3" s="1"/>
  <c r="L106" i="3"/>
  <c r="L105" i="3" s="1"/>
  <c r="M106" i="3"/>
  <c r="I108" i="3"/>
  <c r="I107" i="3" s="1"/>
  <c r="J108" i="3"/>
  <c r="L108" i="3"/>
  <c r="L107" i="3" s="1"/>
  <c r="M108" i="3"/>
  <c r="I110" i="3"/>
  <c r="I109" i="3" s="1"/>
  <c r="J110" i="3"/>
  <c r="L110" i="3"/>
  <c r="L109" i="3" s="1"/>
  <c r="M110" i="3"/>
  <c r="I116" i="3"/>
  <c r="I115" i="3" s="1"/>
  <c r="I114" i="3" s="1"/>
  <c r="J116" i="3"/>
  <c r="J115" i="3" s="1"/>
  <c r="J114" i="3" s="1"/>
  <c r="L116" i="3"/>
  <c r="L115" i="3" s="1"/>
  <c r="L114" i="3" s="1"/>
  <c r="M116" i="3"/>
  <c r="I124" i="3"/>
  <c r="I123" i="3" s="1"/>
  <c r="I122" i="3" s="1"/>
  <c r="J124" i="3"/>
  <c r="L124" i="3"/>
  <c r="L123" i="3" s="1"/>
  <c r="L122" i="3" s="1"/>
  <c r="M124" i="3"/>
  <c r="I129" i="3"/>
  <c r="I128" i="3" s="1"/>
  <c r="I127" i="3" s="1"/>
  <c r="J129" i="3"/>
  <c r="L129" i="3"/>
  <c r="L128" i="3" s="1"/>
  <c r="L127" i="3" s="1"/>
  <c r="M129" i="3"/>
  <c r="I132" i="3"/>
  <c r="I131" i="3" s="1"/>
  <c r="I130" i="3" s="1"/>
  <c r="J132" i="3"/>
  <c r="L132" i="3"/>
  <c r="L131" i="3" s="1"/>
  <c r="L130" i="3" s="1"/>
  <c r="M132" i="3"/>
  <c r="I137" i="3"/>
  <c r="I136" i="3" s="1"/>
  <c r="I135" i="3" s="1"/>
  <c r="J137" i="3"/>
  <c r="J136" i="3" s="1"/>
  <c r="L137" i="3"/>
  <c r="L136" i="3" s="1"/>
  <c r="L135" i="3" s="1"/>
  <c r="M137" i="3"/>
  <c r="I143" i="3"/>
  <c r="I142" i="3" s="1"/>
  <c r="I141" i="3" s="1"/>
  <c r="J143" i="3"/>
  <c r="L143" i="3"/>
  <c r="L142" i="3" s="1"/>
  <c r="L141" i="3" s="1"/>
  <c r="M143" i="3"/>
  <c r="I148" i="3"/>
  <c r="I147" i="3" s="1"/>
  <c r="I146" i="3" s="1"/>
  <c r="I145" i="3" s="1"/>
  <c r="I144" i="3" s="1"/>
  <c r="J148" i="3"/>
  <c r="J147" i="3" s="1"/>
  <c r="L148" i="3"/>
  <c r="L147" i="3" s="1"/>
  <c r="L146" i="3" s="1"/>
  <c r="L145" i="3" s="1"/>
  <c r="L144" i="3" s="1"/>
  <c r="M148" i="3"/>
  <c r="I153" i="3"/>
  <c r="I152" i="3" s="1"/>
  <c r="J153" i="3"/>
  <c r="L153" i="3"/>
  <c r="L152" i="3" s="1"/>
  <c r="M153" i="3"/>
  <c r="I155" i="3"/>
  <c r="I154" i="3" s="1"/>
  <c r="J155" i="3"/>
  <c r="L155" i="3"/>
  <c r="L154" i="3" s="1"/>
  <c r="M155" i="3"/>
  <c r="I157" i="3"/>
  <c r="I156" i="3" s="1"/>
  <c r="J157" i="3"/>
  <c r="L157" i="3"/>
  <c r="L156" i="3" s="1"/>
  <c r="M157" i="3"/>
  <c r="I160" i="3"/>
  <c r="I159" i="3" s="1"/>
  <c r="I158" i="3" s="1"/>
  <c r="J160" i="3"/>
  <c r="L160" i="3"/>
  <c r="L159" i="3" s="1"/>
  <c r="L158" i="3" s="1"/>
  <c r="M160" i="3"/>
  <c r="I169" i="3"/>
  <c r="I168" i="3" s="1"/>
  <c r="I167" i="3" s="1"/>
  <c r="I166" i="3" s="1"/>
  <c r="J169" i="3"/>
  <c r="L169" i="3"/>
  <c r="L168" i="3" s="1"/>
  <c r="L167" i="3" s="1"/>
  <c r="L166" i="3" s="1"/>
  <c r="M169" i="3"/>
  <c r="I175" i="3"/>
  <c r="I174" i="3" s="1"/>
  <c r="I171" i="3" s="1"/>
  <c r="J175" i="3"/>
  <c r="L175" i="3"/>
  <c r="L174" i="3" s="1"/>
  <c r="L171" i="3" s="1"/>
  <c r="M175" i="3"/>
  <c r="I178" i="3"/>
  <c r="I177" i="3" s="1"/>
  <c r="I176" i="3" s="1"/>
  <c r="J178" i="3"/>
  <c r="L178" i="3"/>
  <c r="L177" i="3" s="1"/>
  <c r="L176" i="3" s="1"/>
  <c r="M178" i="3"/>
  <c r="I182" i="3"/>
  <c r="I181" i="3" s="1"/>
  <c r="I180" i="3" s="1"/>
  <c r="I179" i="3" s="1"/>
  <c r="J182" i="3"/>
  <c r="J181" i="3" s="1"/>
  <c r="L182" i="3"/>
  <c r="L181" i="3" s="1"/>
  <c r="L180" i="3" s="1"/>
  <c r="L179" i="3" s="1"/>
  <c r="M182" i="3"/>
  <c r="I186" i="3"/>
  <c r="I185" i="3" s="1"/>
  <c r="J186" i="3"/>
  <c r="J185" i="3" s="1"/>
  <c r="L186" i="3"/>
  <c r="L185" i="3" s="1"/>
  <c r="M186" i="3"/>
  <c r="I188" i="3"/>
  <c r="I187" i="3" s="1"/>
  <c r="J188" i="3"/>
  <c r="L188" i="3"/>
  <c r="L187" i="3" s="1"/>
  <c r="M188" i="3"/>
  <c r="I195" i="3"/>
  <c r="I194" i="3" s="1"/>
  <c r="I193" i="3" s="1"/>
  <c r="J195" i="3"/>
  <c r="L195" i="3"/>
  <c r="L194" i="3" s="1"/>
  <c r="L193" i="3" s="1"/>
  <c r="M195" i="3"/>
  <c r="I198" i="3"/>
  <c r="I197" i="3" s="1"/>
  <c r="J198" i="3"/>
  <c r="L198" i="3"/>
  <c r="L197" i="3" s="1"/>
  <c r="M198" i="3"/>
  <c r="I200" i="3"/>
  <c r="I199" i="3" s="1"/>
  <c r="J200" i="3"/>
  <c r="L200" i="3"/>
  <c r="L199" i="3" s="1"/>
  <c r="M200" i="3"/>
  <c r="I203" i="3"/>
  <c r="I202" i="3" s="1"/>
  <c r="I201" i="3" s="1"/>
  <c r="J203" i="3"/>
  <c r="L203" i="3"/>
  <c r="L202" i="3" s="1"/>
  <c r="L201" i="3" s="1"/>
  <c r="M203" i="3"/>
  <c r="I208" i="3"/>
  <c r="I207" i="3" s="1"/>
  <c r="I206" i="3" s="1"/>
  <c r="J208" i="3"/>
  <c r="L208" i="3"/>
  <c r="L207" i="3" s="1"/>
  <c r="L206" i="3" s="1"/>
  <c r="M208" i="3"/>
  <c r="I216" i="3"/>
  <c r="I215" i="3" s="1"/>
  <c r="I214" i="3" s="1"/>
  <c r="J216" i="3"/>
  <c r="J215" i="3" s="1"/>
  <c r="L216" i="3"/>
  <c r="L215" i="3" s="1"/>
  <c r="L214" i="3" s="1"/>
  <c r="M216" i="3"/>
  <c r="I219" i="3"/>
  <c r="I218" i="3" s="1"/>
  <c r="I217" i="3" s="1"/>
  <c r="J219" i="3"/>
  <c r="L219" i="3"/>
  <c r="L218" i="3" s="1"/>
  <c r="L217" i="3" s="1"/>
  <c r="M219" i="3"/>
  <c r="I230" i="3"/>
  <c r="I229" i="3" s="1"/>
  <c r="I228" i="3" s="1"/>
  <c r="J230" i="3"/>
  <c r="L230" i="3"/>
  <c r="L229" i="3" s="1"/>
  <c r="L228" i="3" s="1"/>
  <c r="M230" i="3"/>
  <c r="I237" i="3"/>
  <c r="J237" i="3"/>
  <c r="L237" i="3"/>
  <c r="M237" i="3"/>
  <c r="I238" i="3"/>
  <c r="J238" i="3"/>
  <c r="L238" i="3"/>
  <c r="M238" i="3"/>
  <c r="I240" i="3"/>
  <c r="J240" i="3"/>
  <c r="L240" i="3"/>
  <c r="M240" i="3"/>
  <c r="I241" i="3"/>
  <c r="J241" i="3"/>
  <c r="L241" i="3"/>
  <c r="M241" i="3"/>
  <c r="I242" i="3"/>
  <c r="J242" i="3"/>
  <c r="L242" i="3"/>
  <c r="M242" i="3"/>
  <c r="I243" i="3"/>
  <c r="J243" i="3"/>
  <c r="L243" i="3"/>
  <c r="M243" i="3"/>
  <c r="I281" i="3"/>
  <c r="I280" i="3" s="1"/>
  <c r="I279" i="3" s="1"/>
  <c r="J281" i="3"/>
  <c r="J280" i="3" s="1"/>
  <c r="L281" i="3"/>
  <c r="L280" i="3" s="1"/>
  <c r="L279" i="3" s="1"/>
  <c r="M281" i="3"/>
  <c r="I284" i="3"/>
  <c r="I283" i="3" s="1"/>
  <c r="I282" i="3" s="1"/>
  <c r="J284" i="3"/>
  <c r="L284" i="3"/>
  <c r="L283" i="3" s="1"/>
  <c r="L282" i="3" s="1"/>
  <c r="M284" i="3"/>
  <c r="I287" i="3"/>
  <c r="I286" i="3" s="1"/>
  <c r="I285" i="3" s="1"/>
  <c r="J287" i="3"/>
  <c r="L287" i="3"/>
  <c r="L286" i="3" s="1"/>
  <c r="L285" i="3" s="1"/>
  <c r="M287" i="3"/>
  <c r="I294" i="3"/>
  <c r="J294" i="3"/>
  <c r="L294" i="3"/>
  <c r="M294" i="3"/>
  <c r="I295" i="3"/>
  <c r="I293" i="3" s="1"/>
  <c r="I292" i="3" s="1"/>
  <c r="J295" i="3"/>
  <c r="L295" i="3"/>
  <c r="M295" i="3"/>
  <c r="I298" i="3"/>
  <c r="J298" i="3"/>
  <c r="L298" i="3"/>
  <c r="M298" i="3"/>
  <c r="I299" i="3"/>
  <c r="I297" i="3" s="1"/>
  <c r="I296" i="3" s="1"/>
  <c r="J299" i="3"/>
  <c r="L299" i="3"/>
  <c r="M299" i="3"/>
  <c r="I302" i="3"/>
  <c r="J302" i="3"/>
  <c r="L302" i="3"/>
  <c r="M302" i="3"/>
  <c r="I303" i="3"/>
  <c r="I301" i="3" s="1"/>
  <c r="I300" i="3" s="1"/>
  <c r="J303" i="3"/>
  <c r="L303" i="3"/>
  <c r="M303" i="3"/>
  <c r="I316" i="3"/>
  <c r="J316" i="3"/>
  <c r="L316" i="3"/>
  <c r="M316" i="3"/>
  <c r="I317" i="3"/>
  <c r="J317" i="3"/>
  <c r="L317" i="3"/>
  <c r="L315" i="3" s="1"/>
  <c r="L314" i="3" s="1"/>
  <c r="M317" i="3"/>
  <c r="I326" i="3"/>
  <c r="I325" i="3" s="1"/>
  <c r="I324" i="3" s="1"/>
  <c r="J326" i="3"/>
  <c r="L326" i="3"/>
  <c r="L325" i="3" s="1"/>
  <c r="L324" i="3" s="1"/>
  <c r="M326" i="3"/>
  <c r="I329" i="3"/>
  <c r="I328" i="3" s="1"/>
  <c r="I327" i="3" s="1"/>
  <c r="J329" i="3"/>
  <c r="L329" i="3"/>
  <c r="L328" i="3" s="1"/>
  <c r="L327" i="3" s="1"/>
  <c r="M329" i="3"/>
  <c r="I336" i="3"/>
  <c r="I335" i="3" s="1"/>
  <c r="I331" i="3" s="1"/>
  <c r="J336" i="3"/>
  <c r="J335" i="3" s="1"/>
  <c r="L336" i="3"/>
  <c r="L335" i="3" s="1"/>
  <c r="L331" i="3" s="1"/>
  <c r="M336" i="3"/>
  <c r="I344" i="3"/>
  <c r="J344" i="3"/>
  <c r="L344" i="3"/>
  <c r="M344" i="3"/>
  <c r="I345" i="3"/>
  <c r="J345" i="3"/>
  <c r="L345" i="3"/>
  <c r="M345" i="3"/>
  <c r="I349" i="3"/>
  <c r="I348" i="3" s="1"/>
  <c r="J349" i="3"/>
  <c r="J348" i="3" s="1"/>
  <c r="L349" i="3"/>
  <c r="L348" i="3" s="1"/>
  <c r="M349" i="3"/>
  <c r="I351" i="3"/>
  <c r="I350" i="3" s="1"/>
  <c r="J351" i="3"/>
  <c r="L351" i="3"/>
  <c r="L350" i="3" s="1"/>
  <c r="M351" i="3"/>
  <c r="I357" i="3"/>
  <c r="I356" i="3" s="1"/>
  <c r="J357" i="3"/>
  <c r="L357" i="3"/>
  <c r="L356" i="3" s="1"/>
  <c r="M357" i="3"/>
  <c r="I360" i="3"/>
  <c r="I359" i="3" s="1"/>
  <c r="J360" i="3"/>
  <c r="L360" i="3"/>
  <c r="L359" i="3" s="1"/>
  <c r="M360" i="3"/>
  <c r="I365" i="3"/>
  <c r="J365" i="3"/>
  <c r="L365" i="3"/>
  <c r="M365" i="3"/>
  <c r="I368" i="3"/>
  <c r="I367" i="3" s="1"/>
  <c r="I366" i="3" s="1"/>
  <c r="J368" i="3"/>
  <c r="J367" i="3" s="1"/>
  <c r="L368" i="3"/>
  <c r="L367" i="3" s="1"/>
  <c r="L366" i="3" s="1"/>
  <c r="M368" i="3"/>
  <c r="I376" i="3"/>
  <c r="I375" i="3" s="1"/>
  <c r="I374" i="3" s="1"/>
  <c r="J376" i="3"/>
  <c r="L376" i="3"/>
  <c r="L375" i="3" s="1"/>
  <c r="L374" i="3" s="1"/>
  <c r="M376" i="3"/>
  <c r="I379" i="3"/>
  <c r="I378" i="3" s="1"/>
  <c r="I377" i="3" s="1"/>
  <c r="J379" i="3"/>
  <c r="L379" i="3"/>
  <c r="L378" i="3" s="1"/>
  <c r="L377" i="3" s="1"/>
  <c r="M379" i="3"/>
  <c r="I385" i="3"/>
  <c r="I383" i="3" s="1"/>
  <c r="J385" i="3"/>
  <c r="L385" i="3"/>
  <c r="M385" i="3"/>
  <c r="I388" i="3"/>
  <c r="I387" i="3" s="1"/>
  <c r="I386" i="3" s="1"/>
  <c r="J388" i="3"/>
  <c r="L388" i="3"/>
  <c r="L387" i="3" s="1"/>
  <c r="L386" i="3" s="1"/>
  <c r="M388" i="3"/>
  <c r="I391" i="3"/>
  <c r="I390" i="3" s="1"/>
  <c r="I389" i="3" s="1"/>
  <c r="J391" i="3"/>
  <c r="L391" i="3"/>
  <c r="L390" i="3" s="1"/>
  <c r="L389" i="3" s="1"/>
  <c r="M391" i="3"/>
  <c r="I401" i="3"/>
  <c r="I400" i="3" s="1"/>
  <c r="I399" i="3" s="1"/>
  <c r="J401" i="3"/>
  <c r="L401" i="3"/>
  <c r="L400" i="3" s="1"/>
  <c r="L399" i="3" s="1"/>
  <c r="M401" i="3"/>
  <c r="I404" i="3"/>
  <c r="I403" i="3" s="1"/>
  <c r="I402" i="3" s="1"/>
  <c r="J404" i="3"/>
  <c r="J403" i="3" s="1"/>
  <c r="L404" i="3"/>
  <c r="L403" i="3" s="1"/>
  <c r="L402" i="3" s="1"/>
  <c r="M404" i="3"/>
  <c r="I408" i="3"/>
  <c r="I407" i="3" s="1"/>
  <c r="J408" i="3"/>
  <c r="L408" i="3"/>
  <c r="L407" i="3" s="1"/>
  <c r="M408" i="3"/>
  <c r="I410" i="3"/>
  <c r="I409" i="3" s="1"/>
  <c r="J410" i="3"/>
  <c r="J409" i="3" s="1"/>
  <c r="L410" i="3"/>
  <c r="L409" i="3" s="1"/>
  <c r="M410" i="3"/>
  <c r="I412" i="3"/>
  <c r="I411" i="3" s="1"/>
  <c r="J412" i="3"/>
  <c r="L412" i="3"/>
  <c r="L411" i="3" s="1"/>
  <c r="M412" i="3"/>
  <c r="I415" i="3"/>
  <c r="I414" i="3" s="1"/>
  <c r="I413" i="3" s="1"/>
  <c r="J415" i="3"/>
  <c r="L415" i="3"/>
  <c r="L414" i="3" s="1"/>
  <c r="L413" i="3" s="1"/>
  <c r="M415" i="3"/>
  <c r="I418" i="3"/>
  <c r="I417" i="3" s="1"/>
  <c r="J418" i="3"/>
  <c r="J417" i="3" s="1"/>
  <c r="L418" i="3"/>
  <c r="L417" i="3" s="1"/>
  <c r="M418" i="3"/>
  <c r="I420" i="3"/>
  <c r="I419" i="3" s="1"/>
  <c r="J420" i="3"/>
  <c r="L420" i="3"/>
  <c r="L419" i="3" s="1"/>
  <c r="M420" i="3"/>
  <c r="I426" i="3"/>
  <c r="I425" i="3" s="1"/>
  <c r="I424" i="3" s="1"/>
  <c r="J426" i="3"/>
  <c r="L426" i="3"/>
  <c r="L425" i="3" s="1"/>
  <c r="L424" i="3" s="1"/>
  <c r="M426" i="3"/>
  <c r="I434" i="3"/>
  <c r="I433" i="3" s="1"/>
  <c r="I432" i="3" s="1"/>
  <c r="I431" i="3" s="1"/>
  <c r="J434" i="3"/>
  <c r="J433" i="3" s="1"/>
  <c r="L434" i="3"/>
  <c r="L433" i="3" s="1"/>
  <c r="L432" i="3" s="1"/>
  <c r="L431" i="3" s="1"/>
  <c r="M434" i="3"/>
  <c r="I438" i="3"/>
  <c r="I437" i="3" s="1"/>
  <c r="I436" i="3" s="1"/>
  <c r="J438" i="3"/>
  <c r="L438" i="3"/>
  <c r="L437" i="3" s="1"/>
  <c r="L436" i="3" s="1"/>
  <c r="M438" i="3"/>
  <c r="I441" i="3"/>
  <c r="I440" i="3" s="1"/>
  <c r="I439" i="3" s="1"/>
  <c r="J441" i="3"/>
  <c r="L441" i="3"/>
  <c r="L440" i="3" s="1"/>
  <c r="L439" i="3" s="1"/>
  <c r="M441" i="3"/>
  <c r="I445" i="3"/>
  <c r="I444" i="3" s="1"/>
  <c r="I443" i="3" s="1"/>
  <c r="J445" i="3"/>
  <c r="L445" i="3"/>
  <c r="L444" i="3" s="1"/>
  <c r="L443" i="3" s="1"/>
  <c r="M445" i="3"/>
  <c r="I448" i="3"/>
  <c r="I447" i="3" s="1"/>
  <c r="I446" i="3" s="1"/>
  <c r="J448" i="3"/>
  <c r="J447" i="3" s="1"/>
  <c r="L448" i="3"/>
  <c r="L447" i="3" s="1"/>
  <c r="L446" i="3" s="1"/>
  <c r="M448" i="3"/>
  <c r="I452" i="3"/>
  <c r="J452" i="3"/>
  <c r="L452" i="3"/>
  <c r="M452" i="3"/>
  <c r="I453" i="3"/>
  <c r="I451" i="3" s="1"/>
  <c r="I450" i="3" s="1"/>
  <c r="I449" i="3" s="1"/>
  <c r="J453" i="3"/>
  <c r="L453" i="3"/>
  <c r="M453" i="3"/>
  <c r="I456" i="3"/>
  <c r="I455" i="3" s="1"/>
  <c r="I454" i="3" s="1"/>
  <c r="J456" i="3"/>
  <c r="J455" i="3" s="1"/>
  <c r="L456" i="3"/>
  <c r="L455" i="3" s="1"/>
  <c r="L454" i="3" s="1"/>
  <c r="M456" i="3"/>
  <c r="I463" i="3"/>
  <c r="I462" i="3" s="1"/>
  <c r="J463" i="3"/>
  <c r="J462" i="3" s="1"/>
  <c r="L463" i="3"/>
  <c r="L462" i="3" s="1"/>
  <c r="M463" i="3"/>
  <c r="I465" i="3"/>
  <c r="I464" i="3" s="1"/>
  <c r="J465" i="3"/>
  <c r="L465" i="3"/>
  <c r="L464" i="3" s="1"/>
  <c r="M465" i="3"/>
  <c r="I469" i="3"/>
  <c r="I468" i="3" s="1"/>
  <c r="I467" i="3" s="1"/>
  <c r="J469" i="3"/>
  <c r="J468" i="3" s="1"/>
  <c r="L469" i="3"/>
  <c r="L468" i="3" s="1"/>
  <c r="L467" i="3" s="1"/>
  <c r="M469" i="3"/>
  <c r="I474" i="3"/>
  <c r="I473" i="3" s="1"/>
  <c r="I472" i="3" s="1"/>
  <c r="J474" i="3"/>
  <c r="L474" i="3"/>
  <c r="L473" i="3" s="1"/>
  <c r="L472" i="3" s="1"/>
  <c r="M474" i="3"/>
  <c r="I482" i="3"/>
  <c r="I481" i="3" s="1"/>
  <c r="J482" i="3"/>
  <c r="L482" i="3"/>
  <c r="L481" i="3" s="1"/>
  <c r="M482" i="3"/>
  <c r="I485" i="3"/>
  <c r="I484" i="3" s="1"/>
  <c r="J485" i="3"/>
  <c r="J484" i="3" s="1"/>
  <c r="L485" i="3"/>
  <c r="L484" i="3" s="1"/>
  <c r="M485" i="3"/>
  <c r="I491" i="3"/>
  <c r="I490" i="3" s="1"/>
  <c r="I486" i="3" s="1"/>
  <c r="J491" i="3"/>
  <c r="L491" i="3"/>
  <c r="L490" i="3" s="1"/>
  <c r="L486" i="3" s="1"/>
  <c r="M491" i="3"/>
  <c r="I502" i="3"/>
  <c r="I501" i="3" s="1"/>
  <c r="I500" i="3" s="1"/>
  <c r="I499" i="3" s="1"/>
  <c r="J502" i="3"/>
  <c r="J501" i="3" s="1"/>
  <c r="L502" i="3"/>
  <c r="L501" i="3" s="1"/>
  <c r="L500" i="3" s="1"/>
  <c r="L499" i="3" s="1"/>
  <c r="M502" i="3"/>
  <c r="I506" i="3"/>
  <c r="I505" i="3" s="1"/>
  <c r="I504" i="3" s="1"/>
  <c r="I503" i="3" s="1"/>
  <c r="J506" i="3"/>
  <c r="L506" i="3"/>
  <c r="L505" i="3" s="1"/>
  <c r="L504" i="3" s="1"/>
  <c r="L503" i="3" s="1"/>
  <c r="M506" i="3"/>
  <c r="I510" i="3"/>
  <c r="I509" i="3" s="1"/>
  <c r="I508" i="3" s="1"/>
  <c r="I507" i="3" s="1"/>
  <c r="J510" i="3"/>
  <c r="J509" i="3" s="1"/>
  <c r="L510" i="3"/>
  <c r="L509" i="3" s="1"/>
  <c r="L508" i="3" s="1"/>
  <c r="L507" i="3" s="1"/>
  <c r="M510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3" i="2"/>
  <c r="N172" i="2" s="1"/>
  <c r="N171" i="2" s="1"/>
  <c r="O173" i="2"/>
  <c r="O172" i="2" s="1"/>
  <c r="N176" i="2"/>
  <c r="O176" i="2"/>
  <c r="N177" i="2"/>
  <c r="O177" i="2"/>
  <c r="N180" i="2"/>
  <c r="N179" i="2" s="1"/>
  <c r="N178" i="2" s="1"/>
  <c r="O180" i="2"/>
  <c r="N183" i="2"/>
  <c r="N182" i="2" s="1"/>
  <c r="O183" i="2"/>
  <c r="O182" i="2" s="1"/>
  <c r="N185" i="2"/>
  <c r="N184" i="2" s="1"/>
  <c r="O185" i="2"/>
  <c r="N188" i="2"/>
  <c r="N187" i="2" s="1"/>
  <c r="O188" i="2"/>
  <c r="N190" i="2"/>
  <c r="N189" i="2" s="1"/>
  <c r="O190" i="2"/>
  <c r="N193" i="2"/>
  <c r="N192" i="2" s="1"/>
  <c r="N191" i="2" s="1"/>
  <c r="O193" i="2"/>
  <c r="N199" i="2"/>
  <c r="N198" i="2" s="1"/>
  <c r="N194" i="2" s="1"/>
  <c r="O199" i="2"/>
  <c r="N202" i="2"/>
  <c r="N201" i="2" s="1"/>
  <c r="N200" i="2" s="1"/>
  <c r="O202" i="2"/>
  <c r="N207" i="2"/>
  <c r="N206" i="2" s="1"/>
  <c r="N205" i="2" s="1"/>
  <c r="O207" i="2"/>
  <c r="N210" i="2"/>
  <c r="N209" i="2" s="1"/>
  <c r="N208" i="2" s="1"/>
  <c r="O210" i="2"/>
  <c r="O209" i="2" s="1"/>
  <c r="N215" i="2"/>
  <c r="P215" i="2" s="1"/>
  <c r="N216" i="2"/>
  <c r="P216" i="2" s="1"/>
  <c r="N221" i="2"/>
  <c r="N220" i="2" s="1"/>
  <c r="N219" i="2" s="1"/>
  <c r="O221" i="2"/>
  <c r="N233" i="2"/>
  <c r="O233" i="2"/>
  <c r="N236" i="2"/>
  <c r="O236" i="2"/>
  <c r="N237" i="2"/>
  <c r="O237" i="2"/>
  <c r="N238" i="2"/>
  <c r="O238" i="2"/>
  <c r="N239" i="2"/>
  <c r="O239" i="2"/>
  <c r="N270" i="2"/>
  <c r="N277" i="2"/>
  <c r="N276" i="2" s="1"/>
  <c r="O277" i="2"/>
  <c r="O276" i="2" s="1"/>
  <c r="N279" i="2"/>
  <c r="N278" i="2" s="1"/>
  <c r="O279" i="2"/>
  <c r="N285" i="2"/>
  <c r="N284" i="2" s="1"/>
  <c r="N283" i="2" s="1"/>
  <c r="O285" i="2"/>
  <c r="O284" i="2" s="1"/>
  <c r="N291" i="2"/>
  <c r="N290" i="2" s="1"/>
  <c r="N289" i="2" s="1"/>
  <c r="O291" i="2"/>
  <c r="N294" i="2"/>
  <c r="N293" i="2" s="1"/>
  <c r="N292" i="2" s="1"/>
  <c r="O294" i="2"/>
  <c r="O293" i="2" s="1"/>
  <c r="N297" i="2"/>
  <c r="O297" i="2"/>
  <c r="N298" i="2"/>
  <c r="O298" i="2"/>
  <c r="N301" i="2"/>
  <c r="N300" i="2" s="1"/>
  <c r="N299" i="2" s="1"/>
  <c r="O301" i="2"/>
  <c r="N304" i="2"/>
  <c r="O304" i="2"/>
  <c r="N305" i="2"/>
  <c r="O305" i="2"/>
  <c r="N308" i="2"/>
  <c r="O308" i="2"/>
  <c r="N309" i="2"/>
  <c r="O309" i="2"/>
  <c r="N312" i="2"/>
  <c r="O312" i="2"/>
  <c r="N313" i="2"/>
  <c r="O313" i="2"/>
  <c r="N316" i="2"/>
  <c r="N315" i="2" s="1"/>
  <c r="O316" i="2"/>
  <c r="N319" i="2"/>
  <c r="N318" i="2" s="1"/>
  <c r="O319" i="2"/>
  <c r="N324" i="2"/>
  <c r="O324" i="2"/>
  <c r="N327" i="2"/>
  <c r="N326" i="2" s="1"/>
  <c r="N325" i="2" s="1"/>
  <c r="O327" i="2"/>
  <c r="N330" i="2"/>
  <c r="O330" i="2"/>
  <c r="N331" i="2"/>
  <c r="O331" i="2"/>
  <c r="N343" i="2"/>
  <c r="N342" i="2" s="1"/>
  <c r="N341" i="2" s="1"/>
  <c r="O343" i="2"/>
  <c r="O342" i="2" s="1"/>
  <c r="O341" i="2" s="1"/>
  <c r="N351" i="2"/>
  <c r="N350" i="2" s="1"/>
  <c r="N349" i="2" s="1"/>
  <c r="O351" i="2"/>
  <c r="O350" i="2" s="1"/>
  <c r="O349" i="2" s="1"/>
  <c r="N354" i="2"/>
  <c r="N353" i="2" s="1"/>
  <c r="N352" i="2" s="1"/>
  <c r="O354" i="2"/>
  <c r="N360" i="2"/>
  <c r="N359" i="2" s="1"/>
  <c r="N358" i="2" s="1"/>
  <c r="O360" i="2"/>
  <c r="N363" i="2"/>
  <c r="N362" i="2" s="1"/>
  <c r="N361" i="2" s="1"/>
  <c r="O363" i="2"/>
  <c r="O362" i="2" s="1"/>
  <c r="N366" i="2"/>
  <c r="N365" i="2" s="1"/>
  <c r="N364" i="2" s="1"/>
  <c r="O366" i="2"/>
  <c r="N369" i="2"/>
  <c r="N368" i="2" s="1"/>
  <c r="O369" i="2"/>
  <c r="N371" i="2"/>
  <c r="N370" i="2" s="1"/>
  <c r="O371" i="2"/>
  <c r="O370" i="2" s="1"/>
  <c r="N373" i="2"/>
  <c r="N372" i="2" s="1"/>
  <c r="O373" i="2"/>
  <c r="N376" i="2"/>
  <c r="N375" i="2" s="1"/>
  <c r="N374" i="2" s="1"/>
  <c r="O376" i="2"/>
  <c r="N379" i="2"/>
  <c r="N378" i="2" s="1"/>
  <c r="N377" i="2" s="1"/>
  <c r="O379" i="2"/>
  <c r="O378" i="2" s="1"/>
  <c r="N382" i="2"/>
  <c r="N381" i="2" s="1"/>
  <c r="O382" i="2"/>
  <c r="N384" i="2"/>
  <c r="N383" i="2" s="1"/>
  <c r="O384" i="2"/>
  <c r="N399" i="2"/>
  <c r="N398" i="2" s="1"/>
  <c r="O399" i="2"/>
  <c r="N401" i="2"/>
  <c r="N400" i="2" s="1"/>
  <c r="O401" i="2"/>
  <c r="O400" i="2" s="1"/>
  <c r="N411" i="2"/>
  <c r="N410" i="2" s="1"/>
  <c r="N409" i="2" s="1"/>
  <c r="O411" i="2"/>
  <c r="N420" i="2"/>
  <c r="N419" i="2" s="1"/>
  <c r="N418" i="2" s="1"/>
  <c r="O420" i="2"/>
  <c r="N427" i="2"/>
  <c r="N426" i="2" s="1"/>
  <c r="N425" i="2" s="1"/>
  <c r="O427" i="2"/>
  <c r="N434" i="2"/>
  <c r="N433" i="2" s="1"/>
  <c r="N432" i="2" s="1"/>
  <c r="O434" i="2"/>
  <c r="O433" i="2" s="1"/>
  <c r="N443" i="2"/>
  <c r="N442" i="2" s="1"/>
  <c r="N441" i="2" s="1"/>
  <c r="O443" i="2"/>
  <c r="N450" i="2"/>
  <c r="N449" i="2" s="1"/>
  <c r="N448" i="2" s="1"/>
  <c r="N447" i="2" s="1"/>
  <c r="O450" i="2"/>
  <c r="N479" i="2"/>
  <c r="N478" i="2" s="1"/>
  <c r="N477" i="2" s="1"/>
  <c r="O479" i="2"/>
  <c r="N482" i="2"/>
  <c r="N481" i="2" s="1"/>
  <c r="O482" i="2"/>
  <c r="N484" i="2"/>
  <c r="N483" i="2" s="1"/>
  <c r="O484" i="2"/>
  <c r="N486" i="2"/>
  <c r="N485" i="2" s="1"/>
  <c r="O486" i="2"/>
  <c r="N490" i="2"/>
  <c r="N489" i="2" s="1"/>
  <c r="N488" i="2" s="1"/>
  <c r="O490" i="2"/>
  <c r="N493" i="2"/>
  <c r="N492" i="2" s="1"/>
  <c r="O493" i="2"/>
  <c r="N495" i="2"/>
  <c r="N494" i="2" s="1"/>
  <c r="O495" i="2"/>
  <c r="N497" i="2"/>
  <c r="N496" i="2" s="1"/>
  <c r="O497" i="2"/>
  <c r="N500" i="2"/>
  <c r="P500" i="2" s="1"/>
  <c r="N508" i="2"/>
  <c r="N507" i="2" s="1"/>
  <c r="N503" i="2" s="1"/>
  <c r="O508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3" i="2"/>
  <c r="K172" i="2" s="1"/>
  <c r="K171" i="2" s="1"/>
  <c r="L173" i="2"/>
  <c r="K176" i="2"/>
  <c r="L176" i="2"/>
  <c r="K177" i="2"/>
  <c r="L177" i="2"/>
  <c r="K180" i="2"/>
  <c r="K179" i="2" s="1"/>
  <c r="K178" i="2" s="1"/>
  <c r="L180" i="2"/>
  <c r="L179" i="2" s="1"/>
  <c r="K183" i="2"/>
  <c r="K182" i="2" s="1"/>
  <c r="L183" i="2"/>
  <c r="K185" i="2"/>
  <c r="K184" i="2" s="1"/>
  <c r="L185" i="2"/>
  <c r="K188" i="2"/>
  <c r="K187" i="2" s="1"/>
  <c r="L188" i="2"/>
  <c r="L187" i="2" s="1"/>
  <c r="K190" i="2"/>
  <c r="K189" i="2" s="1"/>
  <c r="L190" i="2"/>
  <c r="K193" i="2"/>
  <c r="K192" i="2" s="1"/>
  <c r="K191" i="2" s="1"/>
  <c r="L193" i="2"/>
  <c r="K199" i="2"/>
  <c r="K198" i="2" s="1"/>
  <c r="K194" i="2" s="1"/>
  <c r="L199" i="2"/>
  <c r="L198" i="2" s="1"/>
  <c r="K202" i="2"/>
  <c r="K201" i="2" s="1"/>
  <c r="K200" i="2" s="1"/>
  <c r="L202" i="2"/>
  <c r="K207" i="2"/>
  <c r="K206" i="2" s="1"/>
  <c r="K205" i="2" s="1"/>
  <c r="L207" i="2"/>
  <c r="K210" i="2"/>
  <c r="K209" i="2" s="1"/>
  <c r="K208" i="2" s="1"/>
  <c r="L210" i="2"/>
  <c r="K216" i="2"/>
  <c r="M216" i="2" s="1"/>
  <c r="K221" i="2"/>
  <c r="K220" i="2" s="1"/>
  <c r="K219" i="2" s="1"/>
  <c r="L221" i="2"/>
  <c r="K233" i="2"/>
  <c r="L233" i="2"/>
  <c r="K236" i="2"/>
  <c r="L236" i="2"/>
  <c r="K237" i="2"/>
  <c r="L237" i="2"/>
  <c r="K238" i="2"/>
  <c r="L238" i="2"/>
  <c r="K239" i="2"/>
  <c r="L239" i="2"/>
  <c r="K270" i="2"/>
  <c r="K277" i="2"/>
  <c r="K276" i="2" s="1"/>
  <c r="L277" i="2"/>
  <c r="K279" i="2"/>
  <c r="K278" i="2" s="1"/>
  <c r="L279" i="2"/>
  <c r="K285" i="2"/>
  <c r="K284" i="2" s="1"/>
  <c r="K283" i="2" s="1"/>
  <c r="L285" i="2"/>
  <c r="K291" i="2"/>
  <c r="K290" i="2" s="1"/>
  <c r="K289" i="2" s="1"/>
  <c r="L291" i="2"/>
  <c r="L290" i="2" s="1"/>
  <c r="K294" i="2"/>
  <c r="K293" i="2" s="1"/>
  <c r="K292" i="2" s="1"/>
  <c r="L294" i="2"/>
  <c r="L293" i="2" s="1"/>
  <c r="K297" i="2"/>
  <c r="L297" i="2"/>
  <c r="K298" i="2"/>
  <c r="L298" i="2"/>
  <c r="K301" i="2"/>
  <c r="K300" i="2" s="1"/>
  <c r="K299" i="2" s="1"/>
  <c r="L301" i="2"/>
  <c r="K304" i="2"/>
  <c r="L304" i="2"/>
  <c r="K305" i="2"/>
  <c r="L305" i="2"/>
  <c r="K308" i="2"/>
  <c r="L308" i="2"/>
  <c r="K309" i="2"/>
  <c r="L309" i="2"/>
  <c r="K312" i="2"/>
  <c r="L312" i="2"/>
  <c r="K313" i="2"/>
  <c r="L313" i="2"/>
  <c r="K316" i="2"/>
  <c r="K315" i="2" s="1"/>
  <c r="L316" i="2"/>
  <c r="K319" i="2"/>
  <c r="K318" i="2" s="1"/>
  <c r="L319" i="2"/>
  <c r="K324" i="2"/>
  <c r="L324" i="2"/>
  <c r="K327" i="2"/>
  <c r="K326" i="2" s="1"/>
  <c r="K325" i="2" s="1"/>
  <c r="L327" i="2"/>
  <c r="K330" i="2"/>
  <c r="L330" i="2"/>
  <c r="K331" i="2"/>
  <c r="L331" i="2"/>
  <c r="K343" i="2"/>
  <c r="K342" i="2" s="1"/>
  <c r="K341" i="2" s="1"/>
  <c r="L343" i="2"/>
  <c r="K351" i="2"/>
  <c r="K350" i="2" s="1"/>
  <c r="K349" i="2" s="1"/>
  <c r="L351" i="2"/>
  <c r="L350" i="2" s="1"/>
  <c r="K354" i="2"/>
  <c r="K353" i="2" s="1"/>
  <c r="K352" i="2" s="1"/>
  <c r="L354" i="2"/>
  <c r="K360" i="2"/>
  <c r="K359" i="2" s="1"/>
  <c r="K358" i="2" s="1"/>
  <c r="L360" i="2"/>
  <c r="L359" i="2" s="1"/>
  <c r="K363" i="2"/>
  <c r="K362" i="2" s="1"/>
  <c r="K361" i="2" s="1"/>
  <c r="L363" i="2"/>
  <c r="L362" i="2" s="1"/>
  <c r="K366" i="2"/>
  <c r="K365" i="2" s="1"/>
  <c r="K364" i="2" s="1"/>
  <c r="L366" i="2"/>
  <c r="K369" i="2"/>
  <c r="K368" i="2" s="1"/>
  <c r="L369" i="2"/>
  <c r="K371" i="2"/>
  <c r="K370" i="2" s="1"/>
  <c r="L371" i="2"/>
  <c r="L370" i="2" s="1"/>
  <c r="K373" i="2"/>
  <c r="K372" i="2" s="1"/>
  <c r="L373" i="2"/>
  <c r="L372" i="2" s="1"/>
  <c r="K376" i="2"/>
  <c r="K375" i="2" s="1"/>
  <c r="K374" i="2" s="1"/>
  <c r="L376" i="2"/>
  <c r="L375" i="2" s="1"/>
  <c r="K379" i="2"/>
  <c r="K378" i="2" s="1"/>
  <c r="K377" i="2" s="1"/>
  <c r="L379" i="2"/>
  <c r="L378" i="2" s="1"/>
  <c r="K382" i="2"/>
  <c r="K381" i="2" s="1"/>
  <c r="L382" i="2"/>
  <c r="K384" i="2"/>
  <c r="K383" i="2" s="1"/>
  <c r="L384" i="2"/>
  <c r="K399" i="2"/>
  <c r="K398" i="2" s="1"/>
  <c r="L399" i="2"/>
  <c r="K401" i="2"/>
  <c r="K400" i="2" s="1"/>
  <c r="L401" i="2"/>
  <c r="L400" i="2" s="1"/>
  <c r="K411" i="2"/>
  <c r="K410" i="2" s="1"/>
  <c r="K409" i="2" s="1"/>
  <c r="L411" i="2"/>
  <c r="K420" i="2"/>
  <c r="K419" i="2" s="1"/>
  <c r="K418" i="2" s="1"/>
  <c r="K417" i="2" s="1"/>
  <c r="L420" i="2"/>
  <c r="K427" i="2"/>
  <c r="K426" i="2" s="1"/>
  <c r="K425" i="2" s="1"/>
  <c r="K423" i="2" s="1"/>
  <c r="K422" i="2" s="1"/>
  <c r="K421" i="2" s="1"/>
  <c r="L427" i="2"/>
  <c r="K434" i="2"/>
  <c r="K433" i="2" s="1"/>
  <c r="K432" i="2" s="1"/>
  <c r="L434" i="2"/>
  <c r="L433" i="2" s="1"/>
  <c r="K443" i="2"/>
  <c r="K442" i="2" s="1"/>
  <c r="K441" i="2" s="1"/>
  <c r="L443" i="2"/>
  <c r="K450" i="2"/>
  <c r="K449" i="2" s="1"/>
  <c r="K448" i="2" s="1"/>
  <c r="K446" i="2" s="1"/>
  <c r="K445" i="2" s="1"/>
  <c r="K444" i="2" s="1"/>
  <c r="L450" i="2"/>
  <c r="K479" i="2"/>
  <c r="K478" i="2" s="1"/>
  <c r="K477" i="2" s="1"/>
  <c r="L479" i="2"/>
  <c r="K482" i="2"/>
  <c r="K481" i="2" s="1"/>
  <c r="L482" i="2"/>
  <c r="K484" i="2"/>
  <c r="K483" i="2" s="1"/>
  <c r="L484" i="2"/>
  <c r="K486" i="2"/>
  <c r="K485" i="2" s="1"/>
  <c r="L486" i="2"/>
  <c r="L485" i="2" s="1"/>
  <c r="K490" i="2"/>
  <c r="K489" i="2" s="1"/>
  <c r="K488" i="2" s="1"/>
  <c r="L490" i="2"/>
  <c r="K493" i="2"/>
  <c r="K492" i="2" s="1"/>
  <c r="L493" i="2"/>
  <c r="K495" i="2"/>
  <c r="K494" i="2" s="1"/>
  <c r="L495" i="2"/>
  <c r="K497" i="2"/>
  <c r="K496" i="2" s="1"/>
  <c r="L497" i="2"/>
  <c r="K500" i="2"/>
  <c r="K508" i="2"/>
  <c r="K507" i="2" s="1"/>
  <c r="K503" i="2" s="1"/>
  <c r="L508" i="2"/>
  <c r="L507" i="2" s="1"/>
  <c r="O38" i="1"/>
  <c r="O42" i="1"/>
  <c r="O43" i="1"/>
  <c r="O44" i="1"/>
  <c r="O45" i="1"/>
  <c r="O46" i="1"/>
  <c r="O51" i="1"/>
  <c r="O56" i="1"/>
  <c r="O59" i="1"/>
  <c r="O62" i="1"/>
  <c r="O69" i="1"/>
  <c r="O70" i="1"/>
  <c r="O73" i="1"/>
  <c r="O74" i="1"/>
  <c r="O77" i="1"/>
  <c r="O78" i="1"/>
  <c r="O88" i="1"/>
  <c r="O89" i="1"/>
  <c r="O99" i="1"/>
  <c r="O100" i="1"/>
  <c r="O104" i="1"/>
  <c r="O106" i="1"/>
  <c r="O112" i="1"/>
  <c r="O115" i="1"/>
  <c r="O120" i="1"/>
  <c r="O123" i="1"/>
  <c r="O131" i="1"/>
  <c r="O137" i="1"/>
  <c r="O139" i="1"/>
  <c r="O141" i="1"/>
  <c r="O151" i="1"/>
  <c r="O156" i="1"/>
  <c r="O160" i="1"/>
  <c r="O164" i="1"/>
  <c r="O170" i="1"/>
  <c r="O175" i="1"/>
  <c r="O178" i="1"/>
  <c r="O183" i="1"/>
  <c r="O186" i="1"/>
  <c r="O189" i="1"/>
  <c r="O192" i="1"/>
  <c r="O195" i="1"/>
  <c r="O198" i="1"/>
  <c r="O208" i="1"/>
  <c r="O211" i="1"/>
  <c r="O215" i="1"/>
  <c r="O217" i="1"/>
  <c r="O219" i="1"/>
  <c r="O222" i="1"/>
  <c r="O225" i="1"/>
  <c r="O227" i="1"/>
  <c r="O233" i="1"/>
  <c r="O242" i="1"/>
  <c r="O245" i="1"/>
  <c r="O247" i="1"/>
  <c r="O249" i="1"/>
  <c r="O253" i="1"/>
  <c r="O254" i="1"/>
  <c r="O255" i="1"/>
  <c r="O262" i="1"/>
  <c r="O268" i="1"/>
  <c r="O272" i="1"/>
  <c r="O274" i="1"/>
  <c r="O276" i="1"/>
  <c r="O282" i="1"/>
  <c r="O285" i="1"/>
  <c r="O290" i="1"/>
  <c r="O298" i="1"/>
  <c r="O303" i="1"/>
  <c r="O308" i="1"/>
  <c r="O313" i="1"/>
  <c r="O315" i="1"/>
  <c r="O317" i="1"/>
  <c r="O320" i="1"/>
  <c r="O327" i="1"/>
  <c r="O330" i="1"/>
  <c r="O334" i="1"/>
  <c r="O338" i="1"/>
  <c r="O340" i="1"/>
  <c r="O347" i="1"/>
  <c r="O350" i="1"/>
  <c r="O352" i="1"/>
  <c r="O355" i="1"/>
  <c r="O365" i="1"/>
  <c r="O368" i="1"/>
  <c r="O370" i="1"/>
  <c r="O371" i="1"/>
  <c r="O372" i="1"/>
  <c r="O373" i="1"/>
  <c r="O374" i="1"/>
  <c r="O375" i="1"/>
  <c r="O379" i="1"/>
  <c r="O385" i="1"/>
  <c r="O386" i="1"/>
  <c r="O387" i="1"/>
  <c r="O388" i="1"/>
  <c r="O389" i="1"/>
  <c r="O390" i="1"/>
  <c r="O391" i="1"/>
  <c r="O392" i="1"/>
  <c r="O438" i="1"/>
  <c r="O448" i="1"/>
  <c r="O452" i="1"/>
  <c r="O455" i="1"/>
  <c r="O459" i="1"/>
  <c r="O462" i="1"/>
  <c r="O466" i="1"/>
  <c r="O467" i="1"/>
  <c r="O474" i="1"/>
  <c r="O476" i="1"/>
  <c r="O480" i="1"/>
  <c r="O485" i="1"/>
  <c r="O493" i="1"/>
  <c r="O496" i="1"/>
  <c r="O502" i="1"/>
  <c r="O514" i="1"/>
  <c r="O518" i="1"/>
  <c r="O520" i="1"/>
  <c r="O522" i="1"/>
  <c r="O528" i="1"/>
  <c r="O531" i="1"/>
  <c r="O533" i="1"/>
  <c r="O535" i="1"/>
  <c r="O536" i="1"/>
  <c r="O537" i="1"/>
  <c r="O538" i="1"/>
  <c r="L38" i="1"/>
  <c r="L42" i="1"/>
  <c r="L43" i="1"/>
  <c r="L44" i="1"/>
  <c r="L45" i="1"/>
  <c r="L46" i="1"/>
  <c r="L51" i="1"/>
  <c r="L56" i="1"/>
  <c r="L59" i="1"/>
  <c r="L62" i="1"/>
  <c r="L69" i="1"/>
  <c r="L70" i="1"/>
  <c r="L73" i="1"/>
  <c r="L74" i="1"/>
  <c r="L77" i="1"/>
  <c r="L78" i="1"/>
  <c r="L88" i="1"/>
  <c r="L89" i="1"/>
  <c r="L99" i="1"/>
  <c r="L100" i="1"/>
  <c r="L104" i="1"/>
  <c r="L106" i="1"/>
  <c r="L112" i="1"/>
  <c r="L115" i="1"/>
  <c r="L120" i="1"/>
  <c r="L123" i="1"/>
  <c r="L131" i="1"/>
  <c r="L137" i="1"/>
  <c r="L139" i="1"/>
  <c r="L141" i="1"/>
  <c r="L151" i="1"/>
  <c r="L156" i="1"/>
  <c r="L160" i="1"/>
  <c r="L164" i="1"/>
  <c r="L170" i="1"/>
  <c r="L175" i="1"/>
  <c r="L178" i="1"/>
  <c r="L183" i="1"/>
  <c r="L186" i="1"/>
  <c r="L189" i="1"/>
  <c r="L195" i="1"/>
  <c r="L198" i="1"/>
  <c r="L208" i="1"/>
  <c r="L211" i="1"/>
  <c r="L215" i="1"/>
  <c r="L217" i="1"/>
  <c r="L219" i="1"/>
  <c r="L222" i="1"/>
  <c r="L225" i="1"/>
  <c r="L227" i="1"/>
  <c r="L233" i="1"/>
  <c r="L242" i="1"/>
  <c r="L245" i="1"/>
  <c r="L247" i="1"/>
  <c r="L249" i="1"/>
  <c r="L255" i="1"/>
  <c r="L262" i="1"/>
  <c r="L268" i="1"/>
  <c r="L272" i="1"/>
  <c r="L274" i="1"/>
  <c r="L276" i="1"/>
  <c r="L282" i="1"/>
  <c r="L285" i="1"/>
  <c r="L290" i="1"/>
  <c r="L298" i="1"/>
  <c r="L303" i="1"/>
  <c r="L308" i="1"/>
  <c r="L313" i="1"/>
  <c r="L315" i="1"/>
  <c r="L317" i="1"/>
  <c r="L320" i="1"/>
  <c r="L327" i="1"/>
  <c r="L330" i="1"/>
  <c r="L334" i="1"/>
  <c r="L338" i="1"/>
  <c r="L340" i="1"/>
  <c r="L347" i="1"/>
  <c r="L350" i="1"/>
  <c r="L352" i="1"/>
  <c r="L355" i="1"/>
  <c r="L365" i="1"/>
  <c r="L368" i="1"/>
  <c r="L370" i="1"/>
  <c r="L371" i="1"/>
  <c r="L372" i="1"/>
  <c r="L373" i="1"/>
  <c r="L374" i="1"/>
  <c r="L375" i="1"/>
  <c r="L379" i="1"/>
  <c r="L385" i="1"/>
  <c r="L386" i="1"/>
  <c r="L387" i="1"/>
  <c r="L388" i="1"/>
  <c r="L389" i="1"/>
  <c r="L390" i="1"/>
  <c r="L391" i="1"/>
  <c r="L392" i="1"/>
  <c r="L438" i="1"/>
  <c r="L448" i="1"/>
  <c r="L452" i="1"/>
  <c r="L455" i="1"/>
  <c r="L459" i="1"/>
  <c r="L462" i="1"/>
  <c r="L466" i="1"/>
  <c r="L467" i="1"/>
  <c r="L474" i="1"/>
  <c r="L476" i="1"/>
  <c r="L480" i="1"/>
  <c r="L485" i="1"/>
  <c r="L493" i="1"/>
  <c r="L496" i="1"/>
  <c r="L502" i="1"/>
  <c r="L514" i="1"/>
  <c r="L518" i="1"/>
  <c r="L520" i="1"/>
  <c r="L522" i="1"/>
  <c r="L528" i="1"/>
  <c r="L531" i="1"/>
  <c r="L533" i="1"/>
  <c r="L535" i="1"/>
  <c r="L536" i="1"/>
  <c r="L537" i="1"/>
  <c r="L538" i="1"/>
  <c r="I38" i="1"/>
  <c r="I46" i="1"/>
  <c r="I51" i="1"/>
  <c r="I56" i="1"/>
  <c r="I59" i="1"/>
  <c r="I62" i="1"/>
  <c r="I69" i="1"/>
  <c r="I70" i="1"/>
  <c r="I73" i="1"/>
  <c r="I74" i="1"/>
  <c r="I77" i="1"/>
  <c r="I78" i="1"/>
  <c r="I88" i="1"/>
  <c r="I89" i="1"/>
  <c r="I99" i="1"/>
  <c r="I100" i="1"/>
  <c r="I104" i="1"/>
  <c r="I106" i="1"/>
  <c r="I112" i="1"/>
  <c r="I120" i="1"/>
  <c r="I123" i="1"/>
  <c r="I131" i="1"/>
  <c r="I137" i="1"/>
  <c r="I141" i="1"/>
  <c r="I151" i="1"/>
  <c r="I156" i="1"/>
  <c r="I160" i="1"/>
  <c r="I164" i="1"/>
  <c r="I170" i="1"/>
  <c r="I175" i="1"/>
  <c r="I178" i="1"/>
  <c r="I183" i="1"/>
  <c r="I186" i="1"/>
  <c r="I189" i="1"/>
  <c r="I192" i="1"/>
  <c r="I195" i="1"/>
  <c r="I198" i="1"/>
  <c r="I208" i="1"/>
  <c r="I211" i="1"/>
  <c r="I215" i="1"/>
  <c r="I217" i="1"/>
  <c r="I219" i="1"/>
  <c r="I222" i="1"/>
  <c r="I225" i="1"/>
  <c r="I227" i="1"/>
  <c r="I233" i="1"/>
  <c r="I242" i="1"/>
  <c r="I245" i="1"/>
  <c r="I247" i="1"/>
  <c r="I249" i="1"/>
  <c r="I255" i="1"/>
  <c r="I262" i="1"/>
  <c r="I268" i="1"/>
  <c r="I272" i="1"/>
  <c r="I274" i="1"/>
  <c r="I276" i="1"/>
  <c r="I282" i="1"/>
  <c r="I285" i="1"/>
  <c r="I290" i="1"/>
  <c r="I298" i="1"/>
  <c r="I303" i="1"/>
  <c r="I308" i="1"/>
  <c r="I313" i="1"/>
  <c r="I315" i="1"/>
  <c r="I317" i="1"/>
  <c r="I320" i="1"/>
  <c r="I327" i="1"/>
  <c r="I330" i="1"/>
  <c r="I334" i="1"/>
  <c r="I337" i="1"/>
  <c r="I338" i="1"/>
  <c r="I340" i="1"/>
  <c r="I347" i="1"/>
  <c r="I350" i="1"/>
  <c r="I352" i="1"/>
  <c r="I355" i="1"/>
  <c r="I365" i="1"/>
  <c r="I368" i="1"/>
  <c r="I373" i="1"/>
  <c r="I374" i="1"/>
  <c r="I375" i="1"/>
  <c r="I379" i="1"/>
  <c r="I385" i="1"/>
  <c r="I386" i="1"/>
  <c r="I387" i="1"/>
  <c r="I388" i="1"/>
  <c r="I389" i="1"/>
  <c r="I390" i="1"/>
  <c r="I391" i="1"/>
  <c r="I392" i="1"/>
  <c r="I438" i="1"/>
  <c r="I448" i="1"/>
  <c r="I452" i="1"/>
  <c r="I455" i="1"/>
  <c r="I459" i="1"/>
  <c r="I462" i="1"/>
  <c r="I466" i="1"/>
  <c r="I467" i="1"/>
  <c r="I474" i="1"/>
  <c r="I476" i="1"/>
  <c r="I480" i="1"/>
  <c r="I485" i="1"/>
  <c r="I493" i="1"/>
  <c r="I496" i="1"/>
  <c r="I502" i="1"/>
  <c r="I514" i="1"/>
  <c r="I518" i="1"/>
  <c r="I520" i="1"/>
  <c r="I522" i="1"/>
  <c r="I528" i="1"/>
  <c r="I531" i="1"/>
  <c r="I533" i="1"/>
  <c r="I535" i="1"/>
  <c r="I538" i="1"/>
  <c r="H537" i="1"/>
  <c r="H534" i="1"/>
  <c r="H532" i="1"/>
  <c r="H530" i="1"/>
  <c r="H527" i="1"/>
  <c r="H526" i="1" s="1"/>
  <c r="H521" i="1"/>
  <c r="H519" i="1"/>
  <c r="H517" i="1"/>
  <c r="H513" i="1"/>
  <c r="H512" i="1" s="1"/>
  <c r="H511" i="1" s="1"/>
  <c r="H501" i="1"/>
  <c r="H497" i="1" s="1"/>
  <c r="H495" i="1"/>
  <c r="H484" i="1"/>
  <c r="H483" i="1"/>
  <c r="H479" i="1"/>
  <c r="H475" i="1"/>
  <c r="H473" i="1"/>
  <c r="H465" i="1"/>
  <c r="H464" i="1" s="1"/>
  <c r="H463" i="1" s="1"/>
  <c r="H461" i="1"/>
  <c r="H460" i="1" s="1"/>
  <c r="H458" i="1"/>
  <c r="H457" i="1" s="1"/>
  <c r="H454" i="1"/>
  <c r="H451" i="1"/>
  <c r="H450" i="1" s="1"/>
  <c r="H447" i="1"/>
  <c r="H437" i="1"/>
  <c r="H384" i="1"/>
  <c r="H383" i="1" s="1"/>
  <c r="H380" i="1" s="1"/>
  <c r="H378" i="1"/>
  <c r="H371" i="1"/>
  <c r="H370" i="1" s="1"/>
  <c r="H367" i="1"/>
  <c r="H366" i="1" s="1"/>
  <c r="H364" i="1"/>
  <c r="H363" i="1" s="1"/>
  <c r="H354" i="1"/>
  <c r="H353" i="1" s="1"/>
  <c r="H351" i="1"/>
  <c r="H349" i="1"/>
  <c r="H346" i="1"/>
  <c r="H339" i="1"/>
  <c r="H336" i="1" s="1"/>
  <c r="H335" i="1" s="1"/>
  <c r="H333" i="1"/>
  <c r="H329" i="1"/>
  <c r="H326" i="1"/>
  <c r="H319" i="1"/>
  <c r="H316" i="1"/>
  <c r="H314" i="1"/>
  <c r="H312" i="1"/>
  <c r="H307" i="1"/>
  <c r="H302" i="1"/>
  <c r="H301" i="1" s="1"/>
  <c r="H289" i="1"/>
  <c r="H288" i="1" s="1"/>
  <c r="H284" i="1"/>
  <c r="H281" i="1"/>
  <c r="H280" i="1" s="1"/>
  <c r="H275" i="1"/>
  <c r="H273" i="1"/>
  <c r="H271" i="1"/>
  <c r="H267" i="1"/>
  <c r="H261" i="1"/>
  <c r="H260" i="1" s="1"/>
  <c r="H259" i="1" s="1"/>
  <c r="H254" i="1"/>
  <c r="H253" i="1" s="1"/>
  <c r="H248" i="1"/>
  <c r="H246" i="1"/>
  <c r="H244" i="1"/>
  <c r="H241" i="1"/>
  <c r="H240" i="1" s="1"/>
  <c r="H232" i="1"/>
  <c r="H226" i="1"/>
  <c r="H224" i="1"/>
  <c r="H221" i="1"/>
  <c r="H218" i="1"/>
  <c r="H216" i="1"/>
  <c r="H214" i="1"/>
  <c r="H210" i="1"/>
  <c r="H207" i="1"/>
  <c r="H206" i="1" s="1"/>
  <c r="H197" i="1"/>
  <c r="H194" i="1"/>
  <c r="H193" i="1" s="1"/>
  <c r="H191" i="1"/>
  <c r="H190" i="1" s="1"/>
  <c r="H188" i="1"/>
  <c r="H185" i="1"/>
  <c r="H184" i="1"/>
  <c r="H182" i="1"/>
  <c r="H181" i="1" s="1"/>
  <c r="H177" i="1"/>
  <c r="H176" i="1" s="1"/>
  <c r="H174" i="1"/>
  <c r="H173" i="1" s="1"/>
  <c r="H169" i="1"/>
  <c r="H163" i="1"/>
  <c r="H162" i="1" s="1"/>
  <c r="H161" i="1" s="1"/>
  <c r="H159" i="1"/>
  <c r="H158" i="1" s="1"/>
  <c r="H157" i="1" s="1"/>
  <c r="H155" i="1"/>
  <c r="H154" i="1" s="1"/>
  <c r="H153" i="1" s="1"/>
  <c r="H150" i="1"/>
  <c r="H149" i="1" s="1"/>
  <c r="H148" i="1" s="1"/>
  <c r="H140" i="1"/>
  <c r="H138" i="1"/>
  <c r="H136" i="1"/>
  <c r="H130" i="1"/>
  <c r="H122" i="1"/>
  <c r="H119" i="1"/>
  <c r="H114" i="1"/>
  <c r="H105" i="1"/>
  <c r="H103" i="1"/>
  <c r="H98" i="1"/>
  <c r="H97" i="1" s="1"/>
  <c r="H96" i="1" s="1"/>
  <c r="H87" i="1"/>
  <c r="H76" i="1"/>
  <c r="H72" i="1"/>
  <c r="H68" i="1"/>
  <c r="H67" i="1" s="1"/>
  <c r="H61" i="1"/>
  <c r="H60" i="1" s="1"/>
  <c r="H58" i="1"/>
  <c r="H57" i="1" s="1"/>
  <c r="H55" i="1"/>
  <c r="H50" i="1"/>
  <c r="H49" i="1" s="1"/>
  <c r="H48" i="1" s="1"/>
  <c r="H47" i="1" s="1"/>
  <c r="H45" i="1"/>
  <c r="H44" i="1" s="1"/>
  <c r="H37" i="1"/>
  <c r="N534" i="1"/>
  <c r="N532" i="1"/>
  <c r="N530" i="1"/>
  <c r="N527" i="1"/>
  <c r="N521" i="1"/>
  <c r="N519" i="1"/>
  <c r="N517" i="1"/>
  <c r="N513" i="1"/>
  <c r="N512" i="1" s="1"/>
  <c r="N511" i="1" s="1"/>
  <c r="N501" i="1"/>
  <c r="N495" i="1"/>
  <c r="N492" i="1"/>
  <c r="N484" i="1"/>
  <c r="N483" i="1"/>
  <c r="N479" i="1"/>
  <c r="N475" i="1"/>
  <c r="N473" i="1"/>
  <c r="M459" i="3" s="1"/>
  <c r="N465" i="1"/>
  <c r="N464" i="1" s="1"/>
  <c r="N461" i="1"/>
  <c r="N460" i="1" s="1"/>
  <c r="N458" i="1"/>
  <c r="N454" i="1"/>
  <c r="N451" i="1"/>
  <c r="N447" i="1"/>
  <c r="N437" i="1"/>
  <c r="N384" i="1"/>
  <c r="N383" i="1" s="1"/>
  <c r="N380" i="1" s="1"/>
  <c r="N378" i="1"/>
  <c r="N377" i="1" s="1"/>
  <c r="N367" i="1"/>
  <c r="N364" i="1"/>
  <c r="N354" i="1"/>
  <c r="N351" i="1"/>
  <c r="N349" i="1"/>
  <c r="N346" i="1"/>
  <c r="N339" i="1"/>
  <c r="N337" i="1"/>
  <c r="N333" i="1"/>
  <c r="N329" i="1"/>
  <c r="N328" i="1" s="1"/>
  <c r="N326" i="1"/>
  <c r="N323" i="1"/>
  <c r="N319" i="1"/>
  <c r="N316" i="1"/>
  <c r="N314" i="1"/>
  <c r="N312" i="1"/>
  <c r="N307" i="1"/>
  <c r="N302" i="1"/>
  <c r="N297" i="1"/>
  <c r="N289" i="1"/>
  <c r="N284" i="1"/>
  <c r="N281" i="1"/>
  <c r="N280" i="1" s="1"/>
  <c r="N275" i="1"/>
  <c r="N273" i="1"/>
  <c r="N271" i="1"/>
  <c r="N267" i="1"/>
  <c r="N264" i="1" s="1"/>
  <c r="N263" i="1" s="1"/>
  <c r="N261" i="1"/>
  <c r="N248" i="1"/>
  <c r="N246" i="1"/>
  <c r="N244" i="1"/>
  <c r="N241" i="1"/>
  <c r="N240" i="1" s="1"/>
  <c r="N232" i="1"/>
  <c r="N226" i="1"/>
  <c r="N224" i="1"/>
  <c r="N221" i="1"/>
  <c r="N220" i="1" s="1"/>
  <c r="N218" i="1"/>
  <c r="N216" i="1"/>
  <c r="N214" i="1"/>
  <c r="N210" i="1"/>
  <c r="N207" i="1"/>
  <c r="N197" i="1"/>
  <c r="N194" i="1"/>
  <c r="N193" i="1" s="1"/>
  <c r="N191" i="1"/>
  <c r="N190" i="1" s="1"/>
  <c r="N188" i="1"/>
  <c r="N187" i="1" s="1"/>
  <c r="N185" i="1"/>
  <c r="N184" i="1"/>
  <c r="N182" i="1"/>
  <c r="N181" i="1" s="1"/>
  <c r="N177" i="1"/>
  <c r="N176" i="1" s="1"/>
  <c r="N174" i="1"/>
  <c r="N173" i="1" s="1"/>
  <c r="N169" i="1"/>
  <c r="N168" i="1" s="1"/>
  <c r="N163" i="1"/>
  <c r="N162" i="1" s="1"/>
  <c r="N161" i="1" s="1"/>
  <c r="N159" i="1"/>
  <c r="N158" i="1" s="1"/>
  <c r="N157" i="1" s="1"/>
  <c r="N155" i="1"/>
  <c r="N150" i="1"/>
  <c r="N149" i="1" s="1"/>
  <c r="N148" i="1" s="1"/>
  <c r="N140" i="1"/>
  <c r="N138" i="1"/>
  <c r="N136" i="1"/>
  <c r="N130" i="1"/>
  <c r="N122" i="1"/>
  <c r="N119" i="1"/>
  <c r="N114" i="1"/>
  <c r="N111" i="1"/>
  <c r="N105" i="1"/>
  <c r="N103" i="1"/>
  <c r="N98" i="1"/>
  <c r="N87" i="1"/>
  <c r="N86" i="1" s="1"/>
  <c r="N76" i="1"/>
  <c r="N72" i="1"/>
  <c r="N68" i="1"/>
  <c r="N61" i="1"/>
  <c r="N58" i="1"/>
  <c r="N57" i="1" s="1"/>
  <c r="N55" i="1"/>
  <c r="N50" i="1"/>
  <c r="N37" i="1"/>
  <c r="J534" i="1"/>
  <c r="J532" i="1"/>
  <c r="J530" i="1"/>
  <c r="J527" i="1"/>
  <c r="J526" i="1" s="1"/>
  <c r="J521" i="1"/>
  <c r="J519" i="1"/>
  <c r="J517" i="1"/>
  <c r="J513" i="1"/>
  <c r="J512" i="1" s="1"/>
  <c r="J511" i="1" s="1"/>
  <c r="J501" i="1"/>
  <c r="J497" i="1" s="1"/>
  <c r="J495" i="1"/>
  <c r="J492" i="1"/>
  <c r="J484" i="1"/>
  <c r="J483" i="1"/>
  <c r="J479" i="1"/>
  <c r="J478" i="1" s="1"/>
  <c r="J475" i="1"/>
  <c r="J473" i="1"/>
  <c r="I459" i="3" s="1"/>
  <c r="I458" i="3" s="1"/>
  <c r="I457" i="3" s="1"/>
  <c r="J465" i="1"/>
  <c r="J464" i="1" s="1"/>
  <c r="J463" i="1" s="1"/>
  <c r="J461" i="1"/>
  <c r="J460" i="1" s="1"/>
  <c r="J458" i="1"/>
  <c r="J457" i="1" s="1"/>
  <c r="J454" i="1"/>
  <c r="J453" i="1" s="1"/>
  <c r="J451" i="1"/>
  <c r="J450" i="1" s="1"/>
  <c r="J447" i="1"/>
  <c r="J446" i="1" s="1"/>
  <c r="J445" i="1" s="1"/>
  <c r="J437" i="1"/>
  <c r="J433" i="1" s="1"/>
  <c r="J432" i="1" s="1"/>
  <c r="J413" i="1" s="1"/>
  <c r="J384" i="1"/>
  <c r="J383" i="1" s="1"/>
  <c r="J380" i="1" s="1"/>
  <c r="J378" i="1"/>
  <c r="J377" i="1" s="1"/>
  <c r="J367" i="1"/>
  <c r="J366" i="1" s="1"/>
  <c r="J364" i="1"/>
  <c r="J363" i="1" s="1"/>
  <c r="J354" i="1"/>
  <c r="J353" i="1" s="1"/>
  <c r="J351" i="1"/>
  <c r="J349" i="1"/>
  <c r="J346" i="1"/>
  <c r="J345" i="1" s="1"/>
  <c r="J339" i="1"/>
  <c r="J337" i="1"/>
  <c r="J333" i="1"/>
  <c r="J332" i="1" s="1"/>
  <c r="J331" i="1" s="1"/>
  <c r="J329" i="1"/>
  <c r="J328" i="1" s="1"/>
  <c r="J326" i="1"/>
  <c r="J323" i="1"/>
  <c r="J319" i="1"/>
  <c r="J318" i="1" s="1"/>
  <c r="J316" i="1"/>
  <c r="J314" i="1"/>
  <c r="J312" i="1"/>
  <c r="J307" i="1"/>
  <c r="J306" i="1" s="1"/>
  <c r="J305" i="1" s="1"/>
  <c r="J304" i="1" s="1"/>
  <c r="J302" i="1"/>
  <c r="J301" i="1" s="1"/>
  <c r="J297" i="1"/>
  <c r="J289" i="1"/>
  <c r="J288" i="1" s="1"/>
  <c r="J284" i="1"/>
  <c r="J283" i="1" s="1"/>
  <c r="J281" i="1"/>
  <c r="J280" i="1" s="1"/>
  <c r="J275" i="1"/>
  <c r="J273" i="1"/>
  <c r="J271" i="1"/>
  <c r="J267" i="1"/>
  <c r="J264" i="1" s="1"/>
  <c r="J263" i="1" s="1"/>
  <c r="J261" i="1"/>
  <c r="J260" i="1" s="1"/>
  <c r="J259" i="1" s="1"/>
  <c r="J254" i="1"/>
  <c r="J253" i="1" s="1"/>
  <c r="J248" i="1"/>
  <c r="K68" i="2" s="1"/>
  <c r="K67" i="2" s="1"/>
  <c r="J246" i="1"/>
  <c r="J244" i="1"/>
  <c r="J241" i="1"/>
  <c r="J240" i="1" s="1"/>
  <c r="J232" i="1"/>
  <c r="J231" i="1" s="1"/>
  <c r="J226" i="1"/>
  <c r="J224" i="1"/>
  <c r="J221" i="1"/>
  <c r="J220" i="1" s="1"/>
  <c r="J218" i="1"/>
  <c r="J216" i="1"/>
  <c r="J214" i="1"/>
  <c r="J210" i="1"/>
  <c r="J209" i="1" s="1"/>
  <c r="J207" i="1"/>
  <c r="J206" i="1" s="1"/>
  <c r="J197" i="1"/>
  <c r="K387" i="2" s="1"/>
  <c r="K386" i="2" s="1"/>
  <c r="K385" i="2" s="1"/>
  <c r="J194" i="1"/>
  <c r="J193" i="1" s="1"/>
  <c r="J191" i="1"/>
  <c r="J190" i="1" s="1"/>
  <c r="J188" i="1"/>
  <c r="J187" i="1" s="1"/>
  <c r="J185" i="1"/>
  <c r="J184" i="1"/>
  <c r="J182" i="1"/>
  <c r="J181" i="1" s="1"/>
  <c r="J177" i="1"/>
  <c r="J176" i="1" s="1"/>
  <c r="J174" i="1"/>
  <c r="J173" i="1" s="1"/>
  <c r="J169" i="1"/>
  <c r="J168" i="1" s="1"/>
  <c r="J167" i="1" s="1"/>
  <c r="J166" i="1" s="1"/>
  <c r="J163" i="1"/>
  <c r="J162" i="1" s="1"/>
  <c r="J161" i="1" s="1"/>
  <c r="J159" i="1"/>
  <c r="J158" i="1" s="1"/>
  <c r="J157" i="1" s="1"/>
  <c r="J155" i="1"/>
  <c r="J154" i="1" s="1"/>
  <c r="J153" i="1" s="1"/>
  <c r="J150" i="1"/>
  <c r="J149" i="1" s="1"/>
  <c r="J148" i="1" s="1"/>
  <c r="J140" i="1"/>
  <c r="J138" i="1"/>
  <c r="J136" i="1"/>
  <c r="J130" i="1"/>
  <c r="J129" i="1" s="1"/>
  <c r="J128" i="1" s="1"/>
  <c r="J127" i="1" s="1"/>
  <c r="J122" i="1"/>
  <c r="J121" i="1" s="1"/>
  <c r="J119" i="1"/>
  <c r="J114" i="1"/>
  <c r="J111" i="1"/>
  <c r="J105" i="1"/>
  <c r="J103" i="1"/>
  <c r="J98" i="1"/>
  <c r="J97" i="1" s="1"/>
  <c r="J96" i="1" s="1"/>
  <c r="J87" i="1"/>
  <c r="J86" i="1" s="1"/>
  <c r="J85" i="1" s="1"/>
  <c r="J76" i="1"/>
  <c r="J75" i="1" s="1"/>
  <c r="J72" i="1"/>
  <c r="J71" i="1" s="1"/>
  <c r="J68" i="1"/>
  <c r="J67" i="1" s="1"/>
  <c r="J61" i="1"/>
  <c r="J60" i="1" s="1"/>
  <c r="J58" i="1"/>
  <c r="J57" i="1" s="1"/>
  <c r="J55" i="1"/>
  <c r="J54" i="1" s="1"/>
  <c r="J50" i="1"/>
  <c r="J49" i="1" s="1"/>
  <c r="J48" i="1" s="1"/>
  <c r="J47" i="1" s="1"/>
  <c r="J37" i="1"/>
  <c r="J36" i="1" s="1"/>
  <c r="J35" i="1" s="1"/>
  <c r="J34" i="1" s="1"/>
  <c r="M534" i="1"/>
  <c r="M532" i="1"/>
  <c r="M530" i="1"/>
  <c r="M527" i="1"/>
  <c r="M526" i="1" s="1"/>
  <c r="M521" i="1"/>
  <c r="M519" i="1"/>
  <c r="M517" i="1"/>
  <c r="M513" i="1"/>
  <c r="M512" i="1" s="1"/>
  <c r="M511" i="1" s="1"/>
  <c r="M501" i="1"/>
  <c r="M497" i="1" s="1"/>
  <c r="M495" i="1"/>
  <c r="M492" i="1"/>
  <c r="M484" i="1"/>
  <c r="M483" i="1"/>
  <c r="M479" i="1"/>
  <c r="M478" i="1" s="1"/>
  <c r="M475" i="1"/>
  <c r="M473" i="1"/>
  <c r="L459" i="3" s="1"/>
  <c r="L458" i="3" s="1"/>
  <c r="L457" i="3" s="1"/>
  <c r="M465" i="1"/>
  <c r="M464" i="1" s="1"/>
  <c r="M463" i="1" s="1"/>
  <c r="M461" i="1"/>
  <c r="M460" i="1" s="1"/>
  <c r="M458" i="1"/>
  <c r="M457" i="1" s="1"/>
  <c r="M454" i="1"/>
  <c r="M453" i="1" s="1"/>
  <c r="M451" i="1"/>
  <c r="M450" i="1" s="1"/>
  <c r="M447" i="1"/>
  <c r="M446" i="1" s="1"/>
  <c r="M445" i="1" s="1"/>
  <c r="M437" i="1"/>
  <c r="M433" i="1" s="1"/>
  <c r="M432" i="1" s="1"/>
  <c r="M413" i="1" s="1"/>
  <c r="M383" i="1"/>
  <c r="M380" i="1" s="1"/>
  <c r="M378" i="1"/>
  <c r="M377" i="1" s="1"/>
  <c r="M367" i="1"/>
  <c r="M366" i="1" s="1"/>
  <c r="M364" i="1"/>
  <c r="M363" i="1" s="1"/>
  <c r="M354" i="1"/>
  <c r="M353" i="1" s="1"/>
  <c r="M351" i="1"/>
  <c r="M349" i="1"/>
  <c r="M346" i="1"/>
  <c r="M345" i="1" s="1"/>
  <c r="M339" i="1"/>
  <c r="M337" i="1"/>
  <c r="M333" i="1"/>
  <c r="M332" i="1" s="1"/>
  <c r="M331" i="1" s="1"/>
  <c r="M329" i="1"/>
  <c r="M328" i="1" s="1"/>
  <c r="M326" i="1"/>
  <c r="M323" i="1"/>
  <c r="M319" i="1"/>
  <c r="M318" i="1" s="1"/>
  <c r="M316" i="1"/>
  <c r="M314" i="1"/>
  <c r="M312" i="1"/>
  <c r="M307" i="1"/>
  <c r="M306" i="1" s="1"/>
  <c r="M305" i="1" s="1"/>
  <c r="M304" i="1" s="1"/>
  <c r="M302" i="1"/>
  <c r="M301" i="1" s="1"/>
  <c r="M297" i="1"/>
  <c r="M289" i="1"/>
  <c r="M288" i="1" s="1"/>
  <c r="M284" i="1"/>
  <c r="M283" i="1" s="1"/>
  <c r="M281" i="1"/>
  <c r="M280" i="1" s="1"/>
  <c r="M275" i="1"/>
  <c r="M273" i="1"/>
  <c r="M271" i="1"/>
  <c r="M267" i="1"/>
  <c r="M264" i="1" s="1"/>
  <c r="M263" i="1" s="1"/>
  <c r="M261" i="1"/>
  <c r="M260" i="1" s="1"/>
  <c r="M259" i="1" s="1"/>
  <c r="M248" i="1"/>
  <c r="N68" i="2" s="1"/>
  <c r="N67" i="2" s="1"/>
  <c r="M246" i="1"/>
  <c r="M244" i="1"/>
  <c r="M241" i="1"/>
  <c r="M240" i="1" s="1"/>
  <c r="M232" i="1"/>
  <c r="M231" i="1" s="1"/>
  <c r="M226" i="1"/>
  <c r="M224" i="1"/>
  <c r="M221" i="1"/>
  <c r="M220" i="1" s="1"/>
  <c r="M218" i="1"/>
  <c r="M216" i="1"/>
  <c r="M214" i="1"/>
  <c r="M210" i="1"/>
  <c r="M209" i="1" s="1"/>
  <c r="M207" i="1"/>
  <c r="M206" i="1" s="1"/>
  <c r="M197" i="1"/>
  <c r="N387" i="2" s="1"/>
  <c r="N386" i="2" s="1"/>
  <c r="N385" i="2" s="1"/>
  <c r="M194" i="1"/>
  <c r="M193" i="1" s="1"/>
  <c r="M191" i="1"/>
  <c r="M190" i="1" s="1"/>
  <c r="M188" i="1"/>
  <c r="M187" i="1" s="1"/>
  <c r="M185" i="1"/>
  <c r="M184" i="1"/>
  <c r="M182" i="1"/>
  <c r="M181" i="1" s="1"/>
  <c r="M177" i="1"/>
  <c r="M176" i="1" s="1"/>
  <c r="M174" i="1"/>
  <c r="M173" i="1" s="1"/>
  <c r="M169" i="1"/>
  <c r="M168" i="1" s="1"/>
  <c r="M167" i="1" s="1"/>
  <c r="M166" i="1" s="1"/>
  <c r="M163" i="1"/>
  <c r="M162" i="1" s="1"/>
  <c r="M161" i="1" s="1"/>
  <c r="M159" i="1"/>
  <c r="M158" i="1" s="1"/>
  <c r="M157" i="1" s="1"/>
  <c r="M155" i="1"/>
  <c r="M154" i="1" s="1"/>
  <c r="M153" i="1" s="1"/>
  <c r="M150" i="1"/>
  <c r="M149" i="1" s="1"/>
  <c r="M148" i="1" s="1"/>
  <c r="M140" i="1"/>
  <c r="M138" i="1"/>
  <c r="M136" i="1"/>
  <c r="M130" i="1"/>
  <c r="M129" i="1" s="1"/>
  <c r="M128" i="1" s="1"/>
  <c r="M127" i="1" s="1"/>
  <c r="M122" i="1"/>
  <c r="M121" i="1" s="1"/>
  <c r="M119" i="1"/>
  <c r="M114" i="1"/>
  <c r="M111" i="1"/>
  <c r="M105" i="1"/>
  <c r="M103" i="1"/>
  <c r="M98" i="1"/>
  <c r="M97" i="1" s="1"/>
  <c r="M96" i="1" s="1"/>
  <c r="M87" i="1"/>
  <c r="M86" i="1" s="1"/>
  <c r="M85" i="1" s="1"/>
  <c r="M76" i="1"/>
  <c r="M75" i="1" s="1"/>
  <c r="M72" i="1"/>
  <c r="M71" i="1" s="1"/>
  <c r="M68" i="1"/>
  <c r="M67" i="1" s="1"/>
  <c r="M61" i="1"/>
  <c r="M60" i="1" s="1"/>
  <c r="M58" i="1"/>
  <c r="M57" i="1" s="1"/>
  <c r="M55" i="1"/>
  <c r="M54" i="1" s="1"/>
  <c r="M50" i="1"/>
  <c r="M49" i="1" s="1"/>
  <c r="M48" i="1" s="1"/>
  <c r="M47" i="1" s="1"/>
  <c r="M37" i="1"/>
  <c r="M36" i="1" s="1"/>
  <c r="M35" i="1" s="1"/>
  <c r="M34" i="1" s="1"/>
  <c r="K534" i="1"/>
  <c r="K532" i="1"/>
  <c r="K530" i="1"/>
  <c r="K527" i="1"/>
  <c r="K521" i="1"/>
  <c r="K519" i="1"/>
  <c r="L519" i="1" s="1"/>
  <c r="K517" i="1"/>
  <c r="K513" i="1"/>
  <c r="K512" i="1" s="1"/>
  <c r="K511" i="1" s="1"/>
  <c r="K501" i="1"/>
  <c r="K497" i="1" s="1"/>
  <c r="L497" i="1" s="1"/>
  <c r="K495" i="1"/>
  <c r="K492" i="1"/>
  <c r="K484" i="1"/>
  <c r="K483" i="1"/>
  <c r="L483" i="1" s="1"/>
  <c r="K479" i="1"/>
  <c r="K475" i="1"/>
  <c r="K473" i="1"/>
  <c r="J459" i="3" s="1"/>
  <c r="K465" i="1"/>
  <c r="L465" i="1" s="1"/>
  <c r="K461" i="1"/>
  <c r="K458" i="1"/>
  <c r="K454" i="1"/>
  <c r="L454" i="1" s="1"/>
  <c r="K451" i="1"/>
  <c r="K447" i="1"/>
  <c r="K437" i="1"/>
  <c r="K384" i="1"/>
  <c r="K378" i="1"/>
  <c r="K377" i="1" s="1"/>
  <c r="K367" i="1"/>
  <c r="K366" i="1" s="1"/>
  <c r="K364" i="1"/>
  <c r="K354" i="1"/>
  <c r="K351" i="1"/>
  <c r="L351" i="1" s="1"/>
  <c r="K349" i="1"/>
  <c r="L349" i="1" s="1"/>
  <c r="K346" i="1"/>
  <c r="K339" i="1"/>
  <c r="L339" i="1" s="1"/>
  <c r="K337" i="1"/>
  <c r="K333" i="1"/>
  <c r="K329" i="1"/>
  <c r="K328" i="1" s="1"/>
  <c r="K326" i="1"/>
  <c r="L326" i="1" s="1"/>
  <c r="K323" i="1"/>
  <c r="K319" i="1"/>
  <c r="K316" i="1"/>
  <c r="L316" i="1" s="1"/>
  <c r="K314" i="1"/>
  <c r="L314" i="1" s="1"/>
  <c r="K312" i="1"/>
  <c r="K307" i="1"/>
  <c r="K302" i="1"/>
  <c r="K297" i="1"/>
  <c r="L297" i="1" s="1"/>
  <c r="K289" i="1"/>
  <c r="K284" i="1"/>
  <c r="L284" i="1" s="1"/>
  <c r="K281" i="1"/>
  <c r="K280" i="1" s="1"/>
  <c r="K275" i="1"/>
  <c r="L275" i="1" s="1"/>
  <c r="K273" i="1"/>
  <c r="K271" i="1"/>
  <c r="K267" i="1"/>
  <c r="K264" i="1" s="1"/>
  <c r="K263" i="1" s="1"/>
  <c r="K261" i="1"/>
  <c r="K254" i="1"/>
  <c r="K253" i="1" s="1"/>
  <c r="L253" i="1" s="1"/>
  <c r="K248" i="1"/>
  <c r="K246" i="1"/>
  <c r="K244" i="1"/>
  <c r="L244" i="1" s="1"/>
  <c r="K241" i="1"/>
  <c r="K240" i="1" s="1"/>
  <c r="K232" i="1"/>
  <c r="K226" i="1"/>
  <c r="L226" i="1" s="1"/>
  <c r="K224" i="1"/>
  <c r="K221" i="1"/>
  <c r="K218" i="1"/>
  <c r="K216" i="1"/>
  <c r="K214" i="1"/>
  <c r="L214" i="1" s="1"/>
  <c r="K210" i="1"/>
  <c r="K207" i="1"/>
  <c r="K206" i="1" s="1"/>
  <c r="K197" i="1"/>
  <c r="L387" i="2" s="1"/>
  <c r="K194" i="1"/>
  <c r="K193" i="1" s="1"/>
  <c r="K191" i="1"/>
  <c r="K190" i="1" s="1"/>
  <c r="K188" i="1"/>
  <c r="K185" i="1"/>
  <c r="L185" i="1" s="1"/>
  <c r="K184" i="1"/>
  <c r="K182" i="1"/>
  <c r="K181" i="1" s="1"/>
  <c r="K177" i="1"/>
  <c r="K176" i="1" s="1"/>
  <c r="K174" i="1"/>
  <c r="K169" i="1"/>
  <c r="K163" i="1"/>
  <c r="K159" i="1"/>
  <c r="K155" i="1"/>
  <c r="K154" i="1" s="1"/>
  <c r="K153" i="1" s="1"/>
  <c r="K150" i="1"/>
  <c r="K149" i="1" s="1"/>
  <c r="K148" i="1" s="1"/>
  <c r="K140" i="1"/>
  <c r="K138" i="1"/>
  <c r="K136" i="1"/>
  <c r="L136" i="1" s="1"/>
  <c r="K130" i="1"/>
  <c r="K122" i="1"/>
  <c r="K119" i="1"/>
  <c r="K114" i="1"/>
  <c r="K111" i="1"/>
  <c r="K105" i="1"/>
  <c r="K103" i="1"/>
  <c r="K98" i="1"/>
  <c r="K87" i="1"/>
  <c r="K76" i="1"/>
  <c r="K72" i="1"/>
  <c r="K68" i="1"/>
  <c r="L68" i="1" s="1"/>
  <c r="K61" i="1"/>
  <c r="K58" i="1"/>
  <c r="K57" i="1" s="1"/>
  <c r="K55" i="1"/>
  <c r="L55" i="1" s="1"/>
  <c r="K50" i="1"/>
  <c r="K49" i="1" s="1"/>
  <c r="K37" i="1"/>
  <c r="I213" i="2" l="1"/>
  <c r="G223" i="3"/>
  <c r="H264" i="1"/>
  <c r="H263" i="1" s="1"/>
  <c r="K231" i="2"/>
  <c r="K230" i="2" s="1"/>
  <c r="K227" i="2" s="1"/>
  <c r="L231" i="2"/>
  <c r="H110" i="1"/>
  <c r="J180" i="1"/>
  <c r="M180" i="1"/>
  <c r="H472" i="1"/>
  <c r="J348" i="1"/>
  <c r="J516" i="1"/>
  <c r="J515" i="1" s="1"/>
  <c r="J510" i="1" s="1"/>
  <c r="J509" i="1" s="1"/>
  <c r="H456" i="1"/>
  <c r="J110" i="1"/>
  <c r="J223" i="1"/>
  <c r="J311" i="1"/>
  <c r="J477" i="1"/>
  <c r="M458" i="3"/>
  <c r="N459" i="3"/>
  <c r="J458" i="3"/>
  <c r="K459" i="3"/>
  <c r="H433" i="1"/>
  <c r="H432" i="1" s="1"/>
  <c r="L174" i="1"/>
  <c r="L76" i="1"/>
  <c r="L122" i="1"/>
  <c r="L140" i="1"/>
  <c r="N491" i="1"/>
  <c r="H491" i="1"/>
  <c r="H490" i="1" s="1"/>
  <c r="H489" i="1" s="1"/>
  <c r="M311" i="1"/>
  <c r="M336" i="1"/>
  <c r="M335" i="1" s="1"/>
  <c r="L366" i="1"/>
  <c r="L49" i="1"/>
  <c r="M310" i="1"/>
  <c r="M309" i="1" s="1"/>
  <c r="K54" i="1"/>
  <c r="K67" i="1"/>
  <c r="L111" i="1"/>
  <c r="L184" i="1"/>
  <c r="K283" i="1"/>
  <c r="L283" i="1" s="1"/>
  <c r="K453" i="1"/>
  <c r="L453" i="1" s="1"/>
  <c r="K464" i="1"/>
  <c r="K463" i="1" s="1"/>
  <c r="L517" i="1"/>
  <c r="L530" i="1"/>
  <c r="M491" i="1"/>
  <c r="M490" i="1" s="1"/>
  <c r="M489" i="1" s="1"/>
  <c r="M529" i="1"/>
  <c r="H223" i="1"/>
  <c r="M223" i="1"/>
  <c r="O184" i="1"/>
  <c r="K110" i="1"/>
  <c r="O98" i="1"/>
  <c r="O114" i="1"/>
  <c r="M135" i="1"/>
  <c r="M134" i="1" s="1"/>
  <c r="J451" i="2"/>
  <c r="I265" i="3"/>
  <c r="L265" i="3"/>
  <c r="L163" i="1"/>
  <c r="O231" i="2"/>
  <c r="N231" i="2"/>
  <c r="N230" i="2" s="1"/>
  <c r="N227" i="2" s="1"/>
  <c r="L347" i="3"/>
  <c r="N365" i="3"/>
  <c r="N351" i="3"/>
  <c r="K365" i="3"/>
  <c r="K351" i="3"/>
  <c r="L159" i="1"/>
  <c r="L261" i="1"/>
  <c r="L367" i="1"/>
  <c r="M362" i="1"/>
  <c r="M361" i="1" s="1"/>
  <c r="J362" i="1"/>
  <c r="J361" i="1" s="1"/>
  <c r="L193" i="1"/>
  <c r="N186" i="2"/>
  <c r="L37" i="1"/>
  <c r="L153" i="1"/>
  <c r="K173" i="1"/>
  <c r="K172" i="1" s="1"/>
  <c r="L221" i="1"/>
  <c r="L240" i="1"/>
  <c r="P146" i="2"/>
  <c r="G86" i="3"/>
  <c r="G85" i="3" s="1"/>
  <c r="I286" i="1"/>
  <c r="H283" i="1"/>
  <c r="G55" i="3"/>
  <c r="P162" i="2"/>
  <c r="G381" i="3"/>
  <c r="G163" i="3"/>
  <c r="H243" i="1"/>
  <c r="H239" i="1" s="1"/>
  <c r="H125" i="3"/>
  <c r="H126" i="3"/>
  <c r="N84" i="3"/>
  <c r="N39" i="3"/>
  <c r="N412" i="3"/>
  <c r="K148" i="2"/>
  <c r="P238" i="2"/>
  <c r="P155" i="2"/>
  <c r="L329" i="2"/>
  <c r="L328" i="2" s="1"/>
  <c r="P202" i="2"/>
  <c r="K185" i="3"/>
  <c r="N499" i="2"/>
  <c r="N498" i="2" s="1"/>
  <c r="P498" i="2" s="1"/>
  <c r="N329" i="3"/>
  <c r="K102" i="3"/>
  <c r="K98" i="3"/>
  <c r="N239" i="3"/>
  <c r="N226" i="3"/>
  <c r="M324" i="2"/>
  <c r="M187" i="2"/>
  <c r="M156" i="2"/>
  <c r="P341" i="2"/>
  <c r="P193" i="2"/>
  <c r="N438" i="3"/>
  <c r="M35" i="2"/>
  <c r="P349" i="2"/>
  <c r="L377" i="1"/>
  <c r="K121" i="1"/>
  <c r="L121" i="1" s="1"/>
  <c r="L254" i="1"/>
  <c r="L273" i="1"/>
  <c r="L329" i="1"/>
  <c r="L378" i="1"/>
  <c r="L461" i="1"/>
  <c r="L475" i="1"/>
  <c r="L492" i="1"/>
  <c r="M477" i="1"/>
  <c r="J491" i="1"/>
  <c r="J490" i="1" s="1"/>
  <c r="J489" i="1" s="1"/>
  <c r="O226" i="1"/>
  <c r="O246" i="1"/>
  <c r="H348" i="1"/>
  <c r="N311" i="2"/>
  <c r="N310" i="2" s="1"/>
  <c r="N296" i="2"/>
  <c r="N295" i="2" s="1"/>
  <c r="K506" i="3"/>
  <c r="K484" i="3"/>
  <c r="L110" i="1"/>
  <c r="L206" i="1"/>
  <c r="L521" i="1"/>
  <c r="L534" i="1"/>
  <c r="O263" i="1"/>
  <c r="J135" i="1"/>
  <c r="J134" i="1" s="1"/>
  <c r="J133" i="1" s="1"/>
  <c r="O218" i="1"/>
  <c r="O484" i="1"/>
  <c r="N516" i="1"/>
  <c r="N515" i="1" s="1"/>
  <c r="H43" i="1"/>
  <c r="H135" i="1"/>
  <c r="H134" i="1" s="1"/>
  <c r="H133" i="1" s="1"/>
  <c r="H213" i="1"/>
  <c r="H477" i="1"/>
  <c r="H471" i="1" s="1"/>
  <c r="H516" i="1"/>
  <c r="H529" i="1"/>
  <c r="H525" i="1" s="1"/>
  <c r="H524" i="1" s="1"/>
  <c r="H523" i="1" s="1"/>
  <c r="P319" i="2"/>
  <c r="P161" i="2"/>
  <c r="K48" i="1"/>
  <c r="K47" i="1" s="1"/>
  <c r="L47" i="1" s="1"/>
  <c r="L513" i="1"/>
  <c r="M348" i="1"/>
  <c r="J472" i="1"/>
  <c r="J471" i="1" s="1"/>
  <c r="O72" i="1"/>
  <c r="N97" i="1"/>
  <c r="N96" i="1" s="1"/>
  <c r="O96" i="1" s="1"/>
  <c r="O377" i="1"/>
  <c r="O475" i="1"/>
  <c r="O519" i="1"/>
  <c r="H102" i="1"/>
  <c r="P363" i="2"/>
  <c r="N465" i="3"/>
  <c r="K438" i="3"/>
  <c r="G380" i="3"/>
  <c r="N322" i="1"/>
  <c r="O328" i="1"/>
  <c r="L54" i="1"/>
  <c r="K102" i="1"/>
  <c r="L105" i="1"/>
  <c r="L511" i="1"/>
  <c r="K135" i="1"/>
  <c r="L138" i="1"/>
  <c r="K322" i="1"/>
  <c r="L328" i="1"/>
  <c r="K433" i="1"/>
  <c r="L437" i="1"/>
  <c r="K491" i="1"/>
  <c r="L495" i="1"/>
  <c r="K529" i="1"/>
  <c r="L532" i="1"/>
  <c r="K71" i="1"/>
  <c r="L71" i="1" s="1"/>
  <c r="L72" i="1"/>
  <c r="K288" i="1"/>
  <c r="L288" i="1" s="1"/>
  <c r="L289" i="1"/>
  <c r="K306" i="1"/>
  <c r="L307" i="1"/>
  <c r="K318" i="1"/>
  <c r="L318" i="1" s="1"/>
  <c r="L319" i="1"/>
  <c r="K345" i="1"/>
  <c r="L346" i="1"/>
  <c r="K353" i="1"/>
  <c r="L353" i="1" s="1"/>
  <c r="L354" i="1"/>
  <c r="K446" i="1"/>
  <c r="L447" i="1"/>
  <c r="M66" i="1"/>
  <c r="M110" i="1"/>
  <c r="M213" i="1"/>
  <c r="M212" i="1" s="1"/>
  <c r="M322" i="1"/>
  <c r="M516" i="1"/>
  <c r="M515" i="1" s="1"/>
  <c r="M510" i="1" s="1"/>
  <c r="M509" i="1" s="1"/>
  <c r="J322" i="1"/>
  <c r="N102" i="1"/>
  <c r="O103" i="1"/>
  <c r="M364" i="3"/>
  <c r="O323" i="2"/>
  <c r="O119" i="1"/>
  <c r="O275" i="1"/>
  <c r="N311" i="1"/>
  <c r="O311" i="1" s="1"/>
  <c r="O312" i="1"/>
  <c r="O492" i="1"/>
  <c r="L50" i="1"/>
  <c r="L61" i="1"/>
  <c r="K75" i="1"/>
  <c r="L75" i="1" s="1"/>
  <c r="L103" i="1"/>
  <c r="L114" i="1"/>
  <c r="L130" i="1"/>
  <c r="L148" i="1"/>
  <c r="L169" i="1"/>
  <c r="L181" i="1"/>
  <c r="L190" i="1"/>
  <c r="L207" i="1"/>
  <c r="L218" i="1"/>
  <c r="K231" i="1"/>
  <c r="L231" i="1" s="1"/>
  <c r="L232" i="1"/>
  <c r="L68" i="2"/>
  <c r="L67" i="2" s="1"/>
  <c r="M67" i="2" s="1"/>
  <c r="L248" i="1"/>
  <c r="L263" i="1"/>
  <c r="L280" i="1"/>
  <c r="K311" i="1"/>
  <c r="L311" i="1" s="1"/>
  <c r="L312" i="1"/>
  <c r="L323" i="1"/>
  <c r="K332" i="1"/>
  <c r="L333" i="1"/>
  <c r="K348" i="1"/>
  <c r="L348" i="1" s="1"/>
  <c r="K363" i="1"/>
  <c r="L364" i="1"/>
  <c r="K450" i="1"/>
  <c r="L451" i="1"/>
  <c r="K460" i="1"/>
  <c r="L460" i="1" s="1"/>
  <c r="K472" i="1"/>
  <c r="L473" i="1"/>
  <c r="L484" i="1"/>
  <c r="L501" i="1"/>
  <c r="K516" i="1"/>
  <c r="K526" i="1"/>
  <c r="L526" i="1" s="1"/>
  <c r="L527" i="1"/>
  <c r="M243" i="1"/>
  <c r="M270" i="1"/>
  <c r="M472" i="1"/>
  <c r="M471" i="1" s="1"/>
  <c r="J102" i="1"/>
  <c r="J101" i="1" s="1"/>
  <c r="I364" i="3"/>
  <c r="I355" i="3" s="1"/>
  <c r="K323" i="2"/>
  <c r="K314" i="2" s="1"/>
  <c r="J344" i="1"/>
  <c r="J449" i="1"/>
  <c r="J529" i="1"/>
  <c r="N54" i="1"/>
  <c r="O54" i="1" s="1"/>
  <c r="O55" i="1"/>
  <c r="N71" i="1"/>
  <c r="O71" i="1" s="1"/>
  <c r="O87" i="1"/>
  <c r="O105" i="1"/>
  <c r="N121" i="1"/>
  <c r="O121" i="1" s="1"/>
  <c r="O122" i="1"/>
  <c r="O140" i="1"/>
  <c r="O185" i="1"/>
  <c r="O216" i="1"/>
  <c r="O224" i="1"/>
  <c r="N243" i="1"/>
  <c r="O243" i="1" s="1"/>
  <c r="O244" i="1"/>
  <c r="O280" i="1"/>
  <c r="O297" i="1"/>
  <c r="O314" i="1"/>
  <c r="O367" i="1"/>
  <c r="N366" i="1"/>
  <c r="O366" i="1" s="1"/>
  <c r="N433" i="1"/>
  <c r="O437" i="1"/>
  <c r="N457" i="1"/>
  <c r="O458" i="1"/>
  <c r="O465" i="1"/>
  <c r="O483" i="1"/>
  <c r="O495" i="1"/>
  <c r="H54" i="1"/>
  <c r="H53" i="1" s="1"/>
  <c r="H71" i="1"/>
  <c r="H231" i="1"/>
  <c r="H345" i="1"/>
  <c r="H377" i="1"/>
  <c r="H369" i="1" s="1"/>
  <c r="H446" i="1"/>
  <c r="N323" i="2"/>
  <c r="N314" i="2" s="1"/>
  <c r="L364" i="3"/>
  <c r="L355" i="3" s="1"/>
  <c r="O97" i="1"/>
  <c r="N110" i="1"/>
  <c r="O110" i="1" s="1"/>
  <c r="O111" i="1"/>
  <c r="O161" i="1"/>
  <c r="O187" i="1"/>
  <c r="N206" i="1"/>
  <c r="O206" i="1" s="1"/>
  <c r="O207" i="1"/>
  <c r="O284" i="1"/>
  <c r="N283" i="1"/>
  <c r="O283" i="1" s="1"/>
  <c r="N301" i="1"/>
  <c r="O301" i="1" s="1"/>
  <c r="O302" i="1"/>
  <c r="O316" i="1"/>
  <c r="O339" i="1"/>
  <c r="O351" i="1"/>
  <c r="N446" i="1"/>
  <c r="O447" i="1"/>
  <c r="O460" i="1"/>
  <c r="N472" i="1"/>
  <c r="O473" i="1"/>
  <c r="O501" i="1"/>
  <c r="N497" i="1"/>
  <c r="O497" i="1" s="1"/>
  <c r="N526" i="1"/>
  <c r="O526" i="1" s="1"/>
  <c r="O527" i="1"/>
  <c r="H75" i="1"/>
  <c r="H328" i="1"/>
  <c r="J364" i="3"/>
  <c r="L323" i="2"/>
  <c r="L119" i="1"/>
  <c r="K383" i="1"/>
  <c r="L384" i="1"/>
  <c r="K86" i="1"/>
  <c r="L87" i="1"/>
  <c r="K223" i="1"/>
  <c r="L223" i="1" s="1"/>
  <c r="L224" i="1"/>
  <c r="K301" i="1"/>
  <c r="L301" i="1" s="1"/>
  <c r="L302" i="1"/>
  <c r="K478" i="1"/>
  <c r="L479" i="1"/>
  <c r="M102" i="1"/>
  <c r="M456" i="1"/>
  <c r="M525" i="1"/>
  <c r="M524" i="1" s="1"/>
  <c r="M523" i="1" s="1"/>
  <c r="J213" i="1"/>
  <c r="J243" i="1"/>
  <c r="N75" i="1"/>
  <c r="O75" i="1" s="1"/>
  <c r="O76" i="1"/>
  <c r="O232" i="1"/>
  <c r="N231" i="1"/>
  <c r="O231" i="1" s="1"/>
  <c r="O68" i="2"/>
  <c r="O67" i="2" s="1"/>
  <c r="P67" i="2" s="1"/>
  <c r="O248" i="1"/>
  <c r="O273" i="1"/>
  <c r="N288" i="1"/>
  <c r="O288" i="1" s="1"/>
  <c r="O289" i="1"/>
  <c r="N306" i="1"/>
  <c r="O307" i="1"/>
  <c r="N318" i="1"/>
  <c r="O318" i="1" s="1"/>
  <c r="O319" i="1"/>
  <c r="O329" i="1"/>
  <c r="N345" i="1"/>
  <c r="O346" i="1"/>
  <c r="N353" i="1"/>
  <c r="O353" i="1" s="1"/>
  <c r="O354" i="1"/>
  <c r="O378" i="1"/>
  <c r="N450" i="1"/>
  <c r="O451" i="1"/>
  <c r="O461" i="1"/>
  <c r="O491" i="1"/>
  <c r="O511" i="1"/>
  <c r="O517" i="1"/>
  <c r="O530" i="1"/>
  <c r="H86" i="1"/>
  <c r="H85" i="1" s="1"/>
  <c r="H121" i="1"/>
  <c r="H270" i="1"/>
  <c r="H306" i="1"/>
  <c r="H318" i="1"/>
  <c r="H332" i="1"/>
  <c r="L67" i="1"/>
  <c r="K270" i="1"/>
  <c r="L271" i="1"/>
  <c r="K336" i="1"/>
  <c r="L337" i="1"/>
  <c r="L512" i="1"/>
  <c r="K97" i="1"/>
  <c r="L98" i="1"/>
  <c r="K213" i="1"/>
  <c r="L216" i="1"/>
  <c r="K243" i="1"/>
  <c r="L246" i="1"/>
  <c r="K457" i="1"/>
  <c r="L457" i="1" s="1"/>
  <c r="L458" i="1"/>
  <c r="O86" i="1"/>
  <c r="N85" i="1"/>
  <c r="O85" i="1" s="1"/>
  <c r="O138" i="1"/>
  <c r="N213" i="1"/>
  <c r="O214" i="1"/>
  <c r="N223" i="1"/>
  <c r="O323" i="1"/>
  <c r="N332" i="1"/>
  <c r="O333" i="1"/>
  <c r="N348" i="1"/>
  <c r="O348" i="1" s="1"/>
  <c r="N363" i="1"/>
  <c r="O364" i="1"/>
  <c r="O454" i="1"/>
  <c r="N453" i="1"/>
  <c r="O453" i="1" s="1"/>
  <c r="N463" i="1"/>
  <c r="O463" i="1" s="1"/>
  <c r="O464" i="1"/>
  <c r="N478" i="1"/>
  <c r="O479" i="1"/>
  <c r="O512" i="1"/>
  <c r="O532" i="1"/>
  <c r="H42" i="1"/>
  <c r="H453" i="1"/>
  <c r="H449" i="1" s="1"/>
  <c r="H515" i="1"/>
  <c r="J270" i="1"/>
  <c r="J269" i="1" s="1"/>
  <c r="J336" i="1"/>
  <c r="J335" i="1" s="1"/>
  <c r="N49" i="1"/>
  <c r="O50" i="1"/>
  <c r="N67" i="1"/>
  <c r="O67" i="1" s="1"/>
  <c r="O68" i="1"/>
  <c r="N135" i="1"/>
  <c r="O136" i="1"/>
  <c r="N270" i="1"/>
  <c r="O270" i="1" s="1"/>
  <c r="O326" i="1"/>
  <c r="N336" i="1"/>
  <c r="O349" i="1"/>
  <c r="O513" i="1"/>
  <c r="O521" i="1"/>
  <c r="N529" i="1"/>
  <c r="O529" i="1" s="1"/>
  <c r="H311" i="1"/>
  <c r="O384" i="1"/>
  <c r="O383" i="1"/>
  <c r="O380" i="1"/>
  <c r="O369" i="1" s="1"/>
  <c r="O271" i="1"/>
  <c r="O534" i="1"/>
  <c r="O337" i="1"/>
  <c r="K296" i="2"/>
  <c r="K295" i="2" s="1"/>
  <c r="P401" i="2"/>
  <c r="P304" i="2"/>
  <c r="P239" i="2"/>
  <c r="P237" i="2"/>
  <c r="P199" i="2"/>
  <c r="P180" i="2"/>
  <c r="P158" i="2"/>
  <c r="N491" i="3"/>
  <c r="N408" i="3"/>
  <c r="N345" i="3"/>
  <c r="K294" i="3"/>
  <c r="K178" i="3"/>
  <c r="K148" i="3"/>
  <c r="K46" i="3"/>
  <c r="N35" i="3"/>
  <c r="K239" i="3"/>
  <c r="K226" i="3"/>
  <c r="M150" i="2"/>
  <c r="N148" i="2"/>
  <c r="L343" i="3"/>
  <c r="L342" i="3" s="1"/>
  <c r="L330" i="3" s="1"/>
  <c r="N71" i="3"/>
  <c r="P313" i="2"/>
  <c r="P309" i="2"/>
  <c r="P182" i="2"/>
  <c r="P100" i="2"/>
  <c r="K408" i="3"/>
  <c r="K348" i="3"/>
  <c r="K345" i="3"/>
  <c r="N317" i="3"/>
  <c r="N302" i="3"/>
  <c r="N298" i="3"/>
  <c r="N243" i="3"/>
  <c r="N242" i="3"/>
  <c r="N241" i="3"/>
  <c r="O201" i="2"/>
  <c r="O200" i="2" s="1"/>
  <c r="P200" i="2" s="1"/>
  <c r="N175" i="2"/>
  <c r="N174" i="2" s="1"/>
  <c r="N165" i="2" s="1"/>
  <c r="O160" i="2"/>
  <c r="O159" i="2" s="1"/>
  <c r="P159" i="2" s="1"/>
  <c r="L461" i="3"/>
  <c r="L498" i="3"/>
  <c r="K36" i="1"/>
  <c r="K35" i="1" s="1"/>
  <c r="L35" i="1" s="1"/>
  <c r="K60" i="1"/>
  <c r="L60" i="1" s="1"/>
  <c r="O148" i="1"/>
  <c r="O177" i="1"/>
  <c r="O193" i="1"/>
  <c r="L264" i="1"/>
  <c r="O194" i="1"/>
  <c r="K447" i="2"/>
  <c r="K329" i="2"/>
  <c r="K328" i="2" s="1"/>
  <c r="N480" i="2"/>
  <c r="N476" i="2" s="1"/>
  <c r="O157" i="2"/>
  <c r="O156" i="2" s="1"/>
  <c r="P156" i="2" s="1"/>
  <c r="K216" i="3"/>
  <c r="K182" i="3"/>
  <c r="N178" i="3"/>
  <c r="K137" i="3"/>
  <c r="J101" i="3"/>
  <c r="K101" i="3" s="1"/>
  <c r="N67" i="3"/>
  <c r="K50" i="3"/>
  <c r="J45" i="3"/>
  <c r="K45" i="3" s="1"/>
  <c r="O150" i="1"/>
  <c r="O197" i="1"/>
  <c r="L182" i="1"/>
  <c r="L154" i="1"/>
  <c r="L58" i="1"/>
  <c r="L149" i="2"/>
  <c r="M149" i="2" s="1"/>
  <c r="N329" i="2"/>
  <c r="N328" i="2" s="1"/>
  <c r="L416" i="3"/>
  <c r="K388" i="3"/>
  <c r="K317" i="3"/>
  <c r="K302" i="3"/>
  <c r="K298" i="3"/>
  <c r="N240" i="3"/>
  <c r="N238" i="3"/>
  <c r="N169" i="3"/>
  <c r="N153" i="3"/>
  <c r="K124" i="3"/>
  <c r="K114" i="3"/>
  <c r="O155" i="1"/>
  <c r="O173" i="1"/>
  <c r="O182" i="1"/>
  <c r="O188" i="1"/>
  <c r="O261" i="1"/>
  <c r="P379" i="2"/>
  <c r="O192" i="2"/>
  <c r="O191" i="2" s="1"/>
  <c r="P191" i="2" s="1"/>
  <c r="O179" i="2"/>
  <c r="P179" i="2" s="1"/>
  <c r="N506" i="3"/>
  <c r="I347" i="3"/>
  <c r="I104" i="3"/>
  <c r="I103" i="3" s="1"/>
  <c r="K49" i="3"/>
  <c r="L380" i="3"/>
  <c r="O58" i="1"/>
  <c r="O210" i="1"/>
  <c r="L281" i="1"/>
  <c r="L177" i="1"/>
  <c r="L149" i="1"/>
  <c r="M96" i="2"/>
  <c r="N307" i="2"/>
  <c r="N306" i="2" s="1"/>
  <c r="N303" i="2"/>
  <c r="N302" i="2" s="1"/>
  <c r="P236" i="2"/>
  <c r="O198" i="2"/>
  <c r="P198" i="2" s="1"/>
  <c r="N181" i="2"/>
  <c r="O154" i="2"/>
  <c r="P154" i="2" s="1"/>
  <c r="N73" i="2"/>
  <c r="P73" i="2" s="1"/>
  <c r="I498" i="3"/>
  <c r="N474" i="3"/>
  <c r="N420" i="3"/>
  <c r="N388" i="3"/>
  <c r="J123" i="3"/>
  <c r="J122" i="3" s="1"/>
  <c r="K122" i="3" s="1"/>
  <c r="O157" i="1"/>
  <c r="O220" i="1"/>
  <c r="M172" i="1"/>
  <c r="M171" i="1" s="1"/>
  <c r="N129" i="1"/>
  <c r="O130" i="1"/>
  <c r="K499" i="2"/>
  <c r="M500" i="2"/>
  <c r="L361" i="2"/>
  <c r="M361" i="2" s="1"/>
  <c r="M362" i="2"/>
  <c r="M343" i="2"/>
  <c r="L342" i="2"/>
  <c r="M327" i="2"/>
  <c r="L326" i="2"/>
  <c r="L276" i="2"/>
  <c r="M276" i="2" s="1"/>
  <c r="M277" i="2"/>
  <c r="L220" i="2"/>
  <c r="M221" i="2"/>
  <c r="L209" i="2"/>
  <c r="M210" i="2"/>
  <c r="L201" i="2"/>
  <c r="M202" i="2"/>
  <c r="L151" i="2"/>
  <c r="M151" i="2" s="1"/>
  <c r="M152" i="2"/>
  <c r="L94" i="2"/>
  <c r="M94" i="2" s="1"/>
  <c r="M95" i="2"/>
  <c r="O507" i="2"/>
  <c r="P508" i="2"/>
  <c r="P354" i="2"/>
  <c r="O353" i="2"/>
  <c r="P276" i="2"/>
  <c r="P209" i="2"/>
  <c r="O208" i="2"/>
  <c r="P208" i="2" s="1"/>
  <c r="O139" i="2"/>
  <c r="P140" i="2"/>
  <c r="O127" i="2"/>
  <c r="P128" i="2"/>
  <c r="O95" i="2"/>
  <c r="P96" i="2"/>
  <c r="J508" i="3"/>
  <c r="K509" i="3"/>
  <c r="J440" i="3"/>
  <c r="K441" i="3"/>
  <c r="K412" i="3"/>
  <c r="J411" i="3"/>
  <c r="K411" i="3" s="1"/>
  <c r="M407" i="3"/>
  <c r="M387" i="3"/>
  <c r="M350" i="3"/>
  <c r="N350" i="3" s="1"/>
  <c r="J331" i="3"/>
  <c r="K331" i="3" s="1"/>
  <c r="K335" i="3"/>
  <c r="J315" i="3"/>
  <c r="K316" i="3"/>
  <c r="J301" i="3"/>
  <c r="K303" i="3"/>
  <c r="J297" i="3"/>
  <c r="K299" i="3"/>
  <c r="J293" i="3"/>
  <c r="K295" i="3"/>
  <c r="K287" i="3"/>
  <c r="J286" i="3"/>
  <c r="J207" i="3"/>
  <c r="K208" i="3"/>
  <c r="M177" i="3"/>
  <c r="J146" i="3"/>
  <c r="K147" i="3"/>
  <c r="J109" i="3"/>
  <c r="K109" i="3" s="1"/>
  <c r="K110" i="3"/>
  <c r="K108" i="3"/>
  <c r="J107" i="3"/>
  <c r="K107" i="3" s="1"/>
  <c r="K129" i="1"/>
  <c r="K158" i="1"/>
  <c r="K260" i="1"/>
  <c r="N209" i="1"/>
  <c r="O209" i="1" s="1"/>
  <c r="N260" i="1"/>
  <c r="H35" i="1"/>
  <c r="H152" i="1"/>
  <c r="H168" i="1"/>
  <c r="H187" i="1"/>
  <c r="H196" i="1"/>
  <c r="H220" i="1"/>
  <c r="H212" i="1" s="1"/>
  <c r="L241" i="1"/>
  <c r="L194" i="1"/>
  <c r="O221" i="1"/>
  <c r="O174" i="1"/>
  <c r="O169" i="1"/>
  <c r="M497" i="2"/>
  <c r="L496" i="2"/>
  <c r="M496" i="2" s="1"/>
  <c r="M427" i="2"/>
  <c r="L426" i="2"/>
  <c r="L377" i="2"/>
  <c r="M377" i="2" s="1"/>
  <c r="M378" i="2"/>
  <c r="M359" i="2"/>
  <c r="L358" i="2"/>
  <c r="M358" i="2" s="1"/>
  <c r="L315" i="2"/>
  <c r="M316" i="2"/>
  <c r="L311" i="2"/>
  <c r="M312" i="2"/>
  <c r="L307" i="2"/>
  <c r="M308" i="2"/>
  <c r="L303" i="2"/>
  <c r="M304" i="2"/>
  <c r="L289" i="2"/>
  <c r="M289" i="2" s="1"/>
  <c r="M290" i="2"/>
  <c r="L167" i="2"/>
  <c r="M168" i="2"/>
  <c r="L160" i="2"/>
  <c r="M161" i="2"/>
  <c r="M111" i="2"/>
  <c r="L105" i="2"/>
  <c r="M106" i="2"/>
  <c r="L60" i="2"/>
  <c r="M61" i="2"/>
  <c r="L49" i="2"/>
  <c r="M50" i="2"/>
  <c r="P484" i="2"/>
  <c r="O483" i="2"/>
  <c r="P483" i="2" s="1"/>
  <c r="O432" i="2"/>
  <c r="P432" i="2" s="1"/>
  <c r="P433" i="2"/>
  <c r="O419" i="2"/>
  <c r="P420" i="2"/>
  <c r="O398" i="2"/>
  <c r="P399" i="2"/>
  <c r="P362" i="2"/>
  <c r="O361" i="2"/>
  <c r="P361" i="2" s="1"/>
  <c r="O292" i="2"/>
  <c r="P292" i="2" s="1"/>
  <c r="P293" i="2"/>
  <c r="O278" i="2"/>
  <c r="P278" i="2" s="1"/>
  <c r="P279" i="2"/>
  <c r="O167" i="2"/>
  <c r="P168" i="2"/>
  <c r="O149" i="2"/>
  <c r="P150" i="2"/>
  <c r="O81" i="2"/>
  <c r="P82" i="2"/>
  <c r="M505" i="3"/>
  <c r="J490" i="3"/>
  <c r="K491" i="3"/>
  <c r="M473" i="3"/>
  <c r="K465" i="3"/>
  <c r="J464" i="3"/>
  <c r="K464" i="3" s="1"/>
  <c r="M444" i="3"/>
  <c r="N445" i="3"/>
  <c r="J432" i="3"/>
  <c r="K433" i="3"/>
  <c r="K420" i="3"/>
  <c r="J419" i="3"/>
  <c r="K419" i="3" s="1"/>
  <c r="M414" i="3"/>
  <c r="N415" i="3"/>
  <c r="J400" i="3"/>
  <c r="K401" i="3"/>
  <c r="K376" i="3"/>
  <c r="J375" i="3"/>
  <c r="J343" i="3"/>
  <c r="K344" i="3"/>
  <c r="M215" i="3"/>
  <c r="N216" i="3"/>
  <c r="J214" i="3"/>
  <c r="K214" i="3" s="1"/>
  <c r="K215" i="3"/>
  <c r="K160" i="3"/>
  <c r="J159" i="3"/>
  <c r="K136" i="3"/>
  <c r="J135" i="3"/>
  <c r="K135" i="3" s="1"/>
  <c r="J131" i="3"/>
  <c r="K132" i="3"/>
  <c r="I78" i="3"/>
  <c r="N60" i="1"/>
  <c r="O60" i="1" s="1"/>
  <c r="O61" i="1"/>
  <c r="H209" i="1"/>
  <c r="H205" i="1" s="1"/>
  <c r="O241" i="1"/>
  <c r="O181" i="1"/>
  <c r="M495" i="2"/>
  <c r="L494" i="2"/>
  <c r="M494" i="2" s="1"/>
  <c r="L449" i="2"/>
  <c r="M450" i="2"/>
  <c r="K168" i="1"/>
  <c r="L176" i="1"/>
  <c r="K187" i="1"/>
  <c r="L187" i="1" s="1"/>
  <c r="L188" i="1"/>
  <c r="K196" i="1"/>
  <c r="K209" i="1"/>
  <c r="L209" i="1" s="1"/>
  <c r="L210" i="1"/>
  <c r="K220" i="1"/>
  <c r="L220" i="1" s="1"/>
  <c r="M152" i="1"/>
  <c r="M196" i="1"/>
  <c r="J172" i="1"/>
  <c r="J171" i="1" s="1"/>
  <c r="J196" i="1"/>
  <c r="O57" i="1"/>
  <c r="N154" i="1"/>
  <c r="N167" i="1"/>
  <c r="O168" i="1"/>
  <c r="N239" i="1"/>
  <c r="O267" i="1"/>
  <c r="O163" i="1"/>
  <c r="O159" i="1"/>
  <c r="M493" i="2"/>
  <c r="L492" i="2"/>
  <c r="M479" i="2"/>
  <c r="L478" i="2"/>
  <c r="M375" i="2"/>
  <c r="L374" i="2"/>
  <c r="M374" i="2" s="1"/>
  <c r="K348" i="2"/>
  <c r="K347" i="2" s="1"/>
  <c r="K346" i="2" s="1"/>
  <c r="K345" i="2" s="1"/>
  <c r="M319" i="2"/>
  <c r="L318" i="2"/>
  <c r="M318" i="2" s="1"/>
  <c r="L178" i="2"/>
  <c r="M178" i="2" s="1"/>
  <c r="M179" i="2"/>
  <c r="L126" i="2"/>
  <c r="M126" i="2" s="1"/>
  <c r="M127" i="2"/>
  <c r="P486" i="2"/>
  <c r="O485" i="2"/>
  <c r="P485" i="2" s="1"/>
  <c r="O442" i="2"/>
  <c r="P443" i="2"/>
  <c r="O377" i="2"/>
  <c r="P377" i="2" s="1"/>
  <c r="P378" i="2"/>
  <c r="O368" i="2"/>
  <c r="P368" i="2" s="1"/>
  <c r="P369" i="2"/>
  <c r="O303" i="2"/>
  <c r="P305" i="2"/>
  <c r="O300" i="2"/>
  <c r="P301" i="2"/>
  <c r="N269" i="2"/>
  <c r="P270" i="2"/>
  <c r="P185" i="2"/>
  <c r="O184" i="2"/>
  <c r="P184" i="2" s="1"/>
  <c r="P108" i="2"/>
  <c r="O107" i="2"/>
  <c r="P107" i="2" s="1"/>
  <c r="P43" i="2"/>
  <c r="O42" i="2"/>
  <c r="P42" i="2" s="1"/>
  <c r="K482" i="3"/>
  <c r="J481" i="3"/>
  <c r="K481" i="3" s="1"/>
  <c r="J467" i="3"/>
  <c r="K467" i="3" s="1"/>
  <c r="K468" i="3"/>
  <c r="M425" i="3"/>
  <c r="N426" i="3"/>
  <c r="J402" i="3"/>
  <c r="K402" i="3" s="1"/>
  <c r="K403" i="3"/>
  <c r="M378" i="3"/>
  <c r="N379" i="3"/>
  <c r="K360" i="3"/>
  <c r="J359" i="3"/>
  <c r="K359" i="3" s="1"/>
  <c r="J279" i="3"/>
  <c r="K280" i="3"/>
  <c r="M168" i="3"/>
  <c r="M123" i="3"/>
  <c r="N124" i="3"/>
  <c r="L78" i="3"/>
  <c r="O176" i="1"/>
  <c r="O240" i="1"/>
  <c r="L191" i="1"/>
  <c r="O190" i="1"/>
  <c r="M490" i="2"/>
  <c r="L489" i="2"/>
  <c r="L442" i="2"/>
  <c r="M443" i="2"/>
  <c r="L292" i="2"/>
  <c r="M292" i="2" s="1"/>
  <c r="M293" i="2"/>
  <c r="L57" i="1"/>
  <c r="K162" i="1"/>
  <c r="M387" i="2"/>
  <c r="L386" i="2"/>
  <c r="M53" i="1"/>
  <c r="J53" i="1"/>
  <c r="J152" i="1"/>
  <c r="N36" i="1"/>
  <c r="O37" i="1"/>
  <c r="N172" i="1"/>
  <c r="N196" i="1"/>
  <c r="O387" i="2"/>
  <c r="H129" i="1"/>
  <c r="L267" i="1"/>
  <c r="L197" i="1"/>
  <c r="L155" i="1"/>
  <c r="L150" i="1"/>
  <c r="O281" i="1"/>
  <c r="O264" i="1"/>
  <c r="O191" i="1"/>
  <c r="O162" i="1"/>
  <c r="O158" i="1"/>
  <c r="O149" i="1"/>
  <c r="L503" i="2"/>
  <c r="M503" i="2" s="1"/>
  <c r="M507" i="2"/>
  <c r="M482" i="2"/>
  <c r="L481" i="2"/>
  <c r="M481" i="2" s="1"/>
  <c r="L432" i="2"/>
  <c r="M432" i="2" s="1"/>
  <c r="M433" i="2"/>
  <c r="L419" i="2"/>
  <c r="M420" i="2"/>
  <c r="M384" i="2"/>
  <c r="L383" i="2"/>
  <c r="M383" i="2" s="1"/>
  <c r="L349" i="2"/>
  <c r="M349" i="2" s="1"/>
  <c r="M350" i="2"/>
  <c r="L194" i="2"/>
  <c r="M194" i="2" s="1"/>
  <c r="M198" i="2"/>
  <c r="L189" i="2"/>
  <c r="M190" i="2"/>
  <c r="L136" i="2"/>
  <c r="M137" i="2"/>
  <c r="L78" i="2"/>
  <c r="M81" i="2"/>
  <c r="P188" i="2"/>
  <c r="O187" i="2"/>
  <c r="P187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66" i="3"/>
  <c r="I461" i="3"/>
  <c r="M437" i="3"/>
  <c r="I416" i="3"/>
  <c r="L383" i="3"/>
  <c r="L384" i="3"/>
  <c r="J366" i="3"/>
  <c r="K366" i="3" s="1"/>
  <c r="K367" i="3"/>
  <c r="K329" i="3"/>
  <c r="J328" i="3"/>
  <c r="M283" i="3"/>
  <c r="N284" i="3"/>
  <c r="K195" i="3"/>
  <c r="J194" i="3"/>
  <c r="K188" i="3"/>
  <c r="J187" i="3"/>
  <c r="M101" i="3"/>
  <c r="N102" i="3"/>
  <c r="M66" i="3"/>
  <c r="M157" i="2"/>
  <c r="K491" i="2"/>
  <c r="M486" i="2"/>
  <c r="L483" i="2"/>
  <c r="M484" i="2"/>
  <c r="M401" i="2"/>
  <c r="L398" i="2"/>
  <c r="M398" i="2" s="1"/>
  <c r="M399" i="2"/>
  <c r="M371" i="2"/>
  <c r="L368" i="2"/>
  <c r="M368" i="2" s="1"/>
  <c r="M369" i="2"/>
  <c r="M331" i="2"/>
  <c r="K311" i="2"/>
  <c r="K310" i="2" s="1"/>
  <c r="K307" i="2"/>
  <c r="K306" i="2" s="1"/>
  <c r="K303" i="2"/>
  <c r="K302" i="2" s="1"/>
  <c r="M298" i="2"/>
  <c r="L278" i="2"/>
  <c r="M278" i="2" s="1"/>
  <c r="M279" i="2"/>
  <c r="M238" i="2"/>
  <c r="M236" i="2"/>
  <c r="K186" i="2"/>
  <c r="L184" i="2"/>
  <c r="M184" i="2" s="1"/>
  <c r="M185" i="2"/>
  <c r="M177" i="2"/>
  <c r="L175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96" i="2"/>
  <c r="P496" i="2" s="1"/>
  <c r="P497" i="2"/>
  <c r="O489" i="2"/>
  <c r="P490" i="2"/>
  <c r="O478" i="2"/>
  <c r="P479" i="2"/>
  <c r="O449" i="2"/>
  <c r="P450" i="2"/>
  <c r="O383" i="2"/>
  <c r="P383" i="2" s="1"/>
  <c r="P384" i="2"/>
  <c r="O375" i="2"/>
  <c r="P376" i="2"/>
  <c r="P371" i="2"/>
  <c r="P351" i="2"/>
  <c r="P343" i="2"/>
  <c r="O329" i="2"/>
  <c r="P331" i="2"/>
  <c r="O326" i="2"/>
  <c r="P327" i="2"/>
  <c r="O318" i="2"/>
  <c r="P318" i="2" s="1"/>
  <c r="O296" i="2"/>
  <c r="P297" i="2"/>
  <c r="P285" i="2"/>
  <c r="P233" i="2"/>
  <c r="O189" i="2"/>
  <c r="P190" i="2"/>
  <c r="P176" i="2"/>
  <c r="P173" i="2"/>
  <c r="O151" i="2"/>
  <c r="P151" i="2" s="1"/>
  <c r="P152" i="2"/>
  <c r="P143" i="2"/>
  <c r="O102" i="2"/>
  <c r="P102" i="2" s="1"/>
  <c r="P103" i="2"/>
  <c r="P64" i="2"/>
  <c r="P36" i="2"/>
  <c r="O33" i="2"/>
  <c r="P34" i="2"/>
  <c r="K510" i="3"/>
  <c r="J505" i="3"/>
  <c r="N502" i="3"/>
  <c r="M501" i="3"/>
  <c r="M484" i="3"/>
  <c r="N484" i="3" s="1"/>
  <c r="N485" i="3"/>
  <c r="K469" i="3"/>
  <c r="N463" i="3"/>
  <c r="M462" i="3"/>
  <c r="N456" i="3"/>
  <c r="M455" i="3"/>
  <c r="M451" i="3"/>
  <c r="N453" i="3"/>
  <c r="N452" i="3"/>
  <c r="N448" i="3"/>
  <c r="M447" i="3"/>
  <c r="L435" i="3"/>
  <c r="J437" i="3"/>
  <c r="K434" i="3"/>
  <c r="N418" i="3"/>
  <c r="M417" i="3"/>
  <c r="N417" i="3" s="1"/>
  <c r="N410" i="3"/>
  <c r="M409" i="3"/>
  <c r="N409" i="3" s="1"/>
  <c r="J407" i="3"/>
  <c r="K407" i="3" s="1"/>
  <c r="K404" i="3"/>
  <c r="J390" i="3"/>
  <c r="K391" i="3"/>
  <c r="J387" i="3"/>
  <c r="J383" i="3"/>
  <c r="K383" i="3" s="1"/>
  <c r="K385" i="3"/>
  <c r="K368" i="3"/>
  <c r="J356" i="3"/>
  <c r="K357" i="3"/>
  <c r="J350" i="3"/>
  <c r="K349" i="3"/>
  <c r="I343" i="3"/>
  <c r="I342" i="3" s="1"/>
  <c r="I330" i="3" s="1"/>
  <c r="K336" i="3"/>
  <c r="M325" i="3"/>
  <c r="N326" i="3"/>
  <c r="I315" i="3"/>
  <c r="I314" i="3" s="1"/>
  <c r="I310" i="3" s="1"/>
  <c r="K243" i="3"/>
  <c r="K242" i="3"/>
  <c r="K241" i="3"/>
  <c r="K240" i="3"/>
  <c r="K238" i="3"/>
  <c r="J235" i="3"/>
  <c r="K237" i="3"/>
  <c r="J229" i="3"/>
  <c r="K230" i="3"/>
  <c r="K203" i="3"/>
  <c r="J202" i="3"/>
  <c r="J199" i="3"/>
  <c r="K199" i="3" s="1"/>
  <c r="K200" i="3"/>
  <c r="M197" i="3"/>
  <c r="N198" i="3"/>
  <c r="N182" i="3"/>
  <c r="M181" i="3"/>
  <c r="J177" i="3"/>
  <c r="J174" i="3"/>
  <c r="K175" i="3"/>
  <c r="J142" i="3"/>
  <c r="K143" i="3"/>
  <c r="N129" i="3"/>
  <c r="M128" i="3"/>
  <c r="K116" i="3"/>
  <c r="M97" i="3"/>
  <c r="N98" i="3"/>
  <c r="J97" i="3"/>
  <c r="J83" i="3"/>
  <c r="K83" i="3" s="1"/>
  <c r="K84" i="3"/>
  <c r="N82" i="3"/>
  <c r="M81" i="3"/>
  <c r="N81" i="3" s="1"/>
  <c r="J79" i="3"/>
  <c r="K80" i="3"/>
  <c r="M70" i="3"/>
  <c r="N70" i="3" s="1"/>
  <c r="L65" i="3"/>
  <c r="I65" i="3"/>
  <c r="M45" i="3"/>
  <c r="N46" i="3"/>
  <c r="I33" i="3"/>
  <c r="I32" i="3" s="1"/>
  <c r="M508" i="2"/>
  <c r="L410" i="2"/>
  <c r="M411" i="2"/>
  <c r="K397" i="2"/>
  <c r="K396" i="2" s="1"/>
  <c r="K395" i="2" s="1"/>
  <c r="K394" i="2" s="1"/>
  <c r="M379" i="2"/>
  <c r="M363" i="2"/>
  <c r="M351" i="2"/>
  <c r="M313" i="2"/>
  <c r="M309" i="2"/>
  <c r="M305" i="2"/>
  <c r="L300" i="2"/>
  <c r="M301" i="2"/>
  <c r="M294" i="2"/>
  <c r="K269" i="2"/>
  <c r="M270" i="2"/>
  <c r="M233" i="2"/>
  <c r="L206" i="2"/>
  <c r="M207" i="2"/>
  <c r="L192" i="2"/>
  <c r="M193" i="2"/>
  <c r="M188" i="2"/>
  <c r="M180" i="2"/>
  <c r="K175" i="2"/>
  <c r="K174" i="2" s="1"/>
  <c r="K165" i="2" s="1"/>
  <c r="L172" i="2"/>
  <c r="M173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92" i="2"/>
  <c r="P492" i="2" s="1"/>
  <c r="P493" i="2"/>
  <c r="O426" i="2"/>
  <c r="P427" i="2"/>
  <c r="O410" i="2"/>
  <c r="P411" i="2"/>
  <c r="O365" i="2"/>
  <c r="P366" i="2"/>
  <c r="O359" i="2"/>
  <c r="P360" i="2"/>
  <c r="N348" i="2"/>
  <c r="N347" i="2" s="1"/>
  <c r="N346" i="2" s="1"/>
  <c r="N345" i="2" s="1"/>
  <c r="O315" i="2"/>
  <c r="P316" i="2"/>
  <c r="O311" i="2"/>
  <c r="P312" i="2"/>
  <c r="O307" i="2"/>
  <c r="P308" i="2"/>
  <c r="O290" i="2"/>
  <c r="P291" i="2"/>
  <c r="N275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500" i="3"/>
  <c r="K501" i="3"/>
  <c r="M490" i="3"/>
  <c r="M481" i="3"/>
  <c r="N481" i="3" s="1"/>
  <c r="N482" i="3"/>
  <c r="J473" i="3"/>
  <c r="K474" i="3"/>
  <c r="M464" i="3"/>
  <c r="N464" i="3" s="1"/>
  <c r="K462" i="3"/>
  <c r="J454" i="3"/>
  <c r="K454" i="3" s="1"/>
  <c r="K455" i="3"/>
  <c r="J446" i="3"/>
  <c r="K446" i="3" s="1"/>
  <c r="K447" i="3"/>
  <c r="J444" i="3"/>
  <c r="K445" i="3"/>
  <c r="M440" i="3"/>
  <c r="N441" i="3"/>
  <c r="J425" i="3"/>
  <c r="K426" i="3"/>
  <c r="M419" i="3"/>
  <c r="N419" i="3" s="1"/>
  <c r="K417" i="3"/>
  <c r="J414" i="3"/>
  <c r="K415" i="3"/>
  <c r="M411" i="3"/>
  <c r="N411" i="3" s="1"/>
  <c r="K409" i="3"/>
  <c r="I406" i="3"/>
  <c r="M400" i="3"/>
  <c r="N401" i="3"/>
  <c r="J378" i="3"/>
  <c r="K379" i="3"/>
  <c r="M375" i="3"/>
  <c r="N376" i="3"/>
  <c r="M359" i="3"/>
  <c r="N359" i="3" s="1"/>
  <c r="N360" i="3"/>
  <c r="M343" i="3"/>
  <c r="N344" i="3"/>
  <c r="M328" i="3"/>
  <c r="M315" i="3"/>
  <c r="N316" i="3"/>
  <c r="M301" i="3"/>
  <c r="N303" i="3"/>
  <c r="M297" i="3"/>
  <c r="N299" i="3"/>
  <c r="M293" i="3"/>
  <c r="N295" i="3"/>
  <c r="J283" i="3"/>
  <c r="K284" i="3"/>
  <c r="J218" i="3"/>
  <c r="K219" i="3"/>
  <c r="M207" i="3"/>
  <c r="N208" i="3"/>
  <c r="M187" i="3"/>
  <c r="N188" i="3"/>
  <c r="J180" i="3"/>
  <c r="K181" i="3"/>
  <c r="M159" i="3"/>
  <c r="N160" i="3"/>
  <c r="M152" i="3"/>
  <c r="M131" i="3"/>
  <c r="N132" i="3"/>
  <c r="M107" i="3"/>
  <c r="N107" i="3" s="1"/>
  <c r="N108" i="3"/>
  <c r="J66" i="3"/>
  <c r="K67" i="3"/>
  <c r="M38" i="3"/>
  <c r="N38" i="3" s="1"/>
  <c r="L33" i="3"/>
  <c r="L32" i="3" s="1"/>
  <c r="J86" i="3"/>
  <c r="K87" i="3"/>
  <c r="J55" i="3"/>
  <c r="K56" i="3"/>
  <c r="M485" i="2"/>
  <c r="K480" i="2"/>
  <c r="K476" i="2" s="1"/>
  <c r="M434" i="2"/>
  <c r="M400" i="2"/>
  <c r="L381" i="2"/>
  <c r="M382" i="2"/>
  <c r="M376" i="2"/>
  <c r="M372" i="2"/>
  <c r="M370" i="2"/>
  <c r="L365" i="2"/>
  <c r="M366" i="2"/>
  <c r="M360" i="2"/>
  <c r="L353" i="2"/>
  <c r="M354" i="2"/>
  <c r="M330" i="2"/>
  <c r="L296" i="2"/>
  <c r="M297" i="2"/>
  <c r="M291" i="2"/>
  <c r="L284" i="2"/>
  <c r="M285" i="2"/>
  <c r="M239" i="2"/>
  <c r="M237" i="2"/>
  <c r="M215" i="2"/>
  <c r="M199" i="2"/>
  <c r="L182" i="2"/>
  <c r="M182" i="2" s="1"/>
  <c r="M183" i="2"/>
  <c r="M176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94" i="2"/>
  <c r="P495" i="2"/>
  <c r="O481" i="2"/>
  <c r="P482" i="2"/>
  <c r="P434" i="2"/>
  <c r="P400" i="2"/>
  <c r="O381" i="2"/>
  <c r="P381" i="2" s="1"/>
  <c r="P382" i="2"/>
  <c r="O372" i="2"/>
  <c r="P372" i="2" s="1"/>
  <c r="P373" i="2"/>
  <c r="P370" i="2"/>
  <c r="P350" i="2"/>
  <c r="P342" i="2"/>
  <c r="P330" i="2"/>
  <c r="P324" i="2"/>
  <c r="P298" i="2"/>
  <c r="P294" i="2"/>
  <c r="O283" i="2"/>
  <c r="P283" i="2" s="1"/>
  <c r="P284" i="2"/>
  <c r="P277" i="2"/>
  <c r="O220" i="2"/>
  <c r="P221" i="2"/>
  <c r="P210" i="2"/>
  <c r="O206" i="2"/>
  <c r="P207" i="2"/>
  <c r="P183" i="2"/>
  <c r="P177" i="2"/>
  <c r="O175" i="2"/>
  <c r="O171" i="2"/>
  <c r="P171" i="2" s="1"/>
  <c r="P172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510" i="3"/>
  <c r="M509" i="3"/>
  <c r="K502" i="3"/>
  <c r="K485" i="3"/>
  <c r="L480" i="3"/>
  <c r="L479" i="3" s="1"/>
  <c r="L478" i="3" s="1"/>
  <c r="N469" i="3"/>
  <c r="M468" i="3"/>
  <c r="K463" i="3"/>
  <c r="K456" i="3"/>
  <c r="J451" i="3"/>
  <c r="K453" i="3"/>
  <c r="K452" i="3"/>
  <c r="K448" i="3"/>
  <c r="N434" i="3"/>
  <c r="M433" i="3"/>
  <c r="K418" i="3"/>
  <c r="K410" i="3"/>
  <c r="N404" i="3"/>
  <c r="M403" i="3"/>
  <c r="M390" i="3"/>
  <c r="N391" i="3"/>
  <c r="M383" i="3"/>
  <c r="N385" i="3"/>
  <c r="N368" i="3"/>
  <c r="M367" i="3"/>
  <c r="M356" i="3"/>
  <c r="N357" i="3"/>
  <c r="N349" i="3"/>
  <c r="M348" i="3"/>
  <c r="N336" i="3"/>
  <c r="M335" i="3"/>
  <c r="J325" i="3"/>
  <c r="K326" i="3"/>
  <c r="L301" i="3"/>
  <c r="L300" i="3" s="1"/>
  <c r="L297" i="3"/>
  <c r="L296" i="3" s="1"/>
  <c r="L293" i="3"/>
  <c r="L292" i="3" s="1"/>
  <c r="K281" i="3"/>
  <c r="M235" i="3"/>
  <c r="N237" i="3"/>
  <c r="M229" i="3"/>
  <c r="N230" i="3"/>
  <c r="N200" i="3"/>
  <c r="M199" i="3"/>
  <c r="N199" i="3" s="1"/>
  <c r="J197" i="3"/>
  <c r="K198" i="3"/>
  <c r="L184" i="3"/>
  <c r="L183" i="3" s="1"/>
  <c r="N186" i="3"/>
  <c r="M185" i="3"/>
  <c r="N185" i="3" s="1"/>
  <c r="N157" i="3"/>
  <c r="M156" i="3"/>
  <c r="N156" i="3" s="1"/>
  <c r="J154" i="3"/>
  <c r="K154" i="3" s="1"/>
  <c r="K155" i="3"/>
  <c r="N137" i="3"/>
  <c r="M136" i="3"/>
  <c r="J128" i="3"/>
  <c r="K129" i="3"/>
  <c r="K115" i="3"/>
  <c r="L104" i="3"/>
  <c r="L103" i="3" s="1"/>
  <c r="M105" i="3"/>
  <c r="N106" i="3"/>
  <c r="K105" i="3"/>
  <c r="M83" i="3"/>
  <c r="N83" i="3" s="1"/>
  <c r="N80" i="3"/>
  <c r="M79" i="3"/>
  <c r="J75" i="3"/>
  <c r="K75" i="3" s="1"/>
  <c r="K76" i="3"/>
  <c r="J70" i="3"/>
  <c r="K70" i="3" s="1"/>
  <c r="K71" i="3"/>
  <c r="M49" i="3"/>
  <c r="N49" i="3" s="1"/>
  <c r="N50" i="3"/>
  <c r="J34" i="3"/>
  <c r="K35" i="3"/>
  <c r="M223" i="3"/>
  <c r="M222" i="3" s="1"/>
  <c r="N225" i="3"/>
  <c r="M373" i="2"/>
  <c r="P164" i="2"/>
  <c r="N294" i="3"/>
  <c r="N287" i="3"/>
  <c r="M286" i="3"/>
  <c r="N281" i="3"/>
  <c r="M280" i="3"/>
  <c r="L235" i="3"/>
  <c r="L234" i="3" s="1"/>
  <c r="L231" i="3" s="1"/>
  <c r="M218" i="3"/>
  <c r="N219" i="3"/>
  <c r="M202" i="3"/>
  <c r="N203" i="3"/>
  <c r="M194" i="3"/>
  <c r="N195" i="3"/>
  <c r="I184" i="3"/>
  <c r="I183" i="3" s="1"/>
  <c r="K186" i="3"/>
  <c r="M174" i="3"/>
  <c r="N175" i="3"/>
  <c r="J168" i="3"/>
  <c r="K169" i="3"/>
  <c r="J156" i="3"/>
  <c r="K156" i="3" s="1"/>
  <c r="K157" i="3"/>
  <c r="N155" i="3"/>
  <c r="M154" i="3"/>
  <c r="N154" i="3" s="1"/>
  <c r="J152" i="3"/>
  <c r="K153" i="3"/>
  <c r="N148" i="3"/>
  <c r="M147" i="3"/>
  <c r="M142" i="3"/>
  <c r="N143" i="3"/>
  <c r="N116" i="3"/>
  <c r="M115" i="3"/>
  <c r="M109" i="3"/>
  <c r="N109" i="3" s="1"/>
  <c r="N110" i="3"/>
  <c r="K106" i="3"/>
  <c r="J81" i="3"/>
  <c r="K81" i="3" s="1"/>
  <c r="K82" i="3"/>
  <c r="M76" i="3"/>
  <c r="N77" i="3"/>
  <c r="N69" i="3"/>
  <c r="M68" i="3"/>
  <c r="N68" i="3" s="1"/>
  <c r="J62" i="3"/>
  <c r="K63" i="3"/>
  <c r="K48" i="3"/>
  <c r="N43" i="3"/>
  <c r="M42" i="3"/>
  <c r="J36" i="3"/>
  <c r="K36" i="3" s="1"/>
  <c r="K37" i="3"/>
  <c r="N31" i="3"/>
  <c r="M30" i="3"/>
  <c r="K382" i="3"/>
  <c r="J381" i="3"/>
  <c r="J380" i="3"/>
  <c r="K380" i="3" s="1"/>
  <c r="L223" i="3"/>
  <c r="L222" i="3" s="1"/>
  <c r="L221" i="3" s="1"/>
  <c r="N164" i="3"/>
  <c r="M163" i="3"/>
  <c r="J38" i="3"/>
  <c r="K38" i="3" s="1"/>
  <c r="K39" i="3"/>
  <c r="M34" i="3"/>
  <c r="I381" i="3"/>
  <c r="J223" i="3"/>
  <c r="K225" i="3"/>
  <c r="J162" i="3"/>
  <c r="K163" i="3"/>
  <c r="M86" i="3"/>
  <c r="N87" i="3"/>
  <c r="M55" i="3"/>
  <c r="N56" i="3"/>
  <c r="K77" i="3"/>
  <c r="J68" i="3"/>
  <c r="K68" i="3" s="1"/>
  <c r="K69" i="3"/>
  <c r="N63" i="3"/>
  <c r="M62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82" i="3"/>
  <c r="M381" i="3"/>
  <c r="N381" i="3" s="1"/>
  <c r="M380" i="3"/>
  <c r="I223" i="3"/>
  <c r="I222" i="3" s="1"/>
  <c r="I221" i="3" s="1"/>
  <c r="K164" i="3"/>
  <c r="I72" i="2"/>
  <c r="I268" i="2"/>
  <c r="I235" i="3"/>
  <c r="I234" i="3" s="1"/>
  <c r="I231" i="3" s="1"/>
  <c r="I373" i="3"/>
  <c r="I466" i="3"/>
  <c r="I435" i="3"/>
  <c r="I480" i="3"/>
  <c r="I479" i="3" s="1"/>
  <c r="I478" i="3" s="1"/>
  <c r="L451" i="3"/>
  <c r="L450" i="3" s="1"/>
  <c r="L449" i="3" s="1"/>
  <c r="L442" i="3" s="1"/>
  <c r="I398" i="3"/>
  <c r="L406" i="3"/>
  <c r="L398" i="3"/>
  <c r="I442" i="3"/>
  <c r="J384" i="3"/>
  <c r="I196" i="3"/>
  <c r="I192" i="3" s="1"/>
  <c r="I151" i="3"/>
  <c r="I150" i="3" s="1"/>
  <c r="I149" i="3" s="1"/>
  <c r="M384" i="3"/>
  <c r="I384" i="3"/>
  <c r="I291" i="3"/>
  <c r="I170" i="3"/>
  <c r="L310" i="3"/>
  <c r="I213" i="3"/>
  <c r="L170" i="3"/>
  <c r="L196" i="3"/>
  <c r="L192" i="3" s="1"/>
  <c r="L213" i="3"/>
  <c r="L151" i="3"/>
  <c r="L150" i="3" s="1"/>
  <c r="L149" i="3" s="1"/>
  <c r="L44" i="3"/>
  <c r="L40" i="3" s="1"/>
  <c r="N491" i="2"/>
  <c r="N431" i="2"/>
  <c r="N430" i="2"/>
  <c r="N429" i="2" s="1"/>
  <c r="N428" i="2" s="1"/>
  <c r="N424" i="2"/>
  <c r="N423" i="2"/>
  <c r="N422" i="2" s="1"/>
  <c r="N421" i="2" s="1"/>
  <c r="N416" i="2"/>
  <c r="N415" i="2" s="1"/>
  <c r="N414" i="2" s="1"/>
  <c r="N417" i="2"/>
  <c r="N408" i="2"/>
  <c r="N407" i="2"/>
  <c r="N406" i="2" s="1"/>
  <c r="N405" i="2" s="1"/>
  <c r="N446" i="2"/>
  <c r="N445" i="2" s="1"/>
  <c r="N444" i="2" s="1"/>
  <c r="N440" i="2"/>
  <c r="N439" i="2"/>
  <c r="N438" i="2" s="1"/>
  <c r="N437" i="2" s="1"/>
  <c r="N367" i="2"/>
  <c r="N397" i="2"/>
  <c r="N396" i="2" s="1"/>
  <c r="N395" i="2" s="1"/>
  <c r="N394" i="2" s="1"/>
  <c r="N380" i="2"/>
  <c r="N213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24" i="2"/>
  <c r="K380" i="2"/>
  <c r="K367" i="2"/>
  <c r="K439" i="2"/>
  <c r="K438" i="2" s="1"/>
  <c r="K437" i="2" s="1"/>
  <c r="K440" i="2"/>
  <c r="K416" i="2"/>
  <c r="K415" i="2" s="1"/>
  <c r="K414" i="2" s="1"/>
  <c r="K431" i="2"/>
  <c r="K430" i="2"/>
  <c r="K429" i="2" s="1"/>
  <c r="K428" i="2" s="1"/>
  <c r="K407" i="2"/>
  <c r="K406" i="2" s="1"/>
  <c r="K405" i="2" s="1"/>
  <c r="K408" i="2"/>
  <c r="K62" i="2"/>
  <c r="K141" i="2"/>
  <c r="K110" i="2"/>
  <c r="K97" i="2"/>
  <c r="K275" i="2"/>
  <c r="K47" i="2"/>
  <c r="K46" i="2" s="1"/>
  <c r="K45" i="2" s="1"/>
  <c r="K181" i="2"/>
  <c r="K32" i="2"/>
  <c r="K31" i="2" s="1"/>
  <c r="K30" i="2" s="1"/>
  <c r="K29" i="2" s="1"/>
  <c r="K28" i="2" s="1"/>
  <c r="H362" i="1"/>
  <c r="H361" i="1" s="1"/>
  <c r="H172" i="1"/>
  <c r="N212" i="1"/>
  <c r="N310" i="1"/>
  <c r="N66" i="1"/>
  <c r="O66" i="1" s="1"/>
  <c r="J212" i="1"/>
  <c r="J66" i="1"/>
  <c r="J456" i="1"/>
  <c r="J239" i="1"/>
  <c r="J310" i="1"/>
  <c r="J309" i="1" s="1"/>
  <c r="J525" i="1"/>
  <c r="J524" i="1" s="1"/>
  <c r="J523" i="1" s="1"/>
  <c r="M133" i="1"/>
  <c r="M239" i="1"/>
  <c r="M269" i="1"/>
  <c r="M344" i="1"/>
  <c r="M449" i="1"/>
  <c r="K239" i="1"/>
  <c r="H101" i="1" l="1"/>
  <c r="H344" i="1"/>
  <c r="H269" i="1"/>
  <c r="H238" i="1" s="1"/>
  <c r="I220" i="3"/>
  <c r="I212" i="3" s="1"/>
  <c r="L220" i="3"/>
  <c r="L212" i="3" s="1"/>
  <c r="M321" i="1"/>
  <c r="M231" i="2"/>
  <c r="L243" i="1"/>
  <c r="H66" i="1"/>
  <c r="L405" i="3"/>
  <c r="O223" i="1"/>
  <c r="N180" i="1"/>
  <c r="O180" i="1" s="1"/>
  <c r="L180" i="1"/>
  <c r="K180" i="1"/>
  <c r="N458" i="3"/>
  <c r="M457" i="3"/>
  <c r="N457" i="3" s="1"/>
  <c r="J457" i="3"/>
  <c r="K457" i="3" s="1"/>
  <c r="K458" i="3"/>
  <c r="L464" i="1"/>
  <c r="K212" i="1"/>
  <c r="L212" i="1" s="1"/>
  <c r="J52" i="1"/>
  <c r="J33" i="1" s="1"/>
  <c r="L173" i="1"/>
  <c r="H180" i="1"/>
  <c r="H179" i="1" s="1"/>
  <c r="M132" i="1"/>
  <c r="J461" i="3"/>
  <c r="K461" i="3" s="1"/>
  <c r="N380" i="3"/>
  <c r="L213" i="1"/>
  <c r="O181" i="2"/>
  <c r="P181" i="2" s="1"/>
  <c r="O196" i="1"/>
  <c r="I405" i="3"/>
  <c r="I372" i="3" s="1"/>
  <c r="K53" i="1"/>
  <c r="L53" i="1" s="1"/>
  <c r="L463" i="1"/>
  <c r="K456" i="1"/>
  <c r="L456" i="1" s="1"/>
  <c r="J238" i="1"/>
  <c r="L270" i="1"/>
  <c r="P323" i="2"/>
  <c r="K279" i="3"/>
  <c r="L367" i="2"/>
  <c r="M367" i="2" s="1"/>
  <c r="L397" i="2"/>
  <c r="M397" i="2" s="1"/>
  <c r="O380" i="2"/>
  <c r="P380" i="2" s="1"/>
  <c r="P231" i="2"/>
  <c r="J104" i="3"/>
  <c r="K104" i="3" s="1"/>
  <c r="L431" i="2"/>
  <c r="M431" i="2" s="1"/>
  <c r="L430" i="2"/>
  <c r="M430" i="2" s="1"/>
  <c r="O367" i="2"/>
  <c r="P367" i="2" s="1"/>
  <c r="J100" i="3"/>
  <c r="J99" i="3" s="1"/>
  <c r="K99" i="3" s="1"/>
  <c r="O178" i="2"/>
  <c r="P178" i="2" s="1"/>
  <c r="L460" i="3"/>
  <c r="L430" i="3" s="1"/>
  <c r="O153" i="2"/>
  <c r="P153" i="2" s="1"/>
  <c r="M323" i="2"/>
  <c r="L62" i="2"/>
  <c r="M62" i="2" s="1"/>
  <c r="J321" i="1"/>
  <c r="P201" i="2"/>
  <c r="P499" i="2"/>
  <c r="N487" i="2"/>
  <c r="N463" i="2" s="1"/>
  <c r="P68" i="2"/>
  <c r="L64" i="3"/>
  <c r="L27" i="3" s="1"/>
  <c r="K269" i="1"/>
  <c r="M328" i="2"/>
  <c r="L48" i="1"/>
  <c r="P157" i="2"/>
  <c r="O97" i="2"/>
  <c r="K274" i="2"/>
  <c r="K273" i="2" s="1"/>
  <c r="K272" i="2" s="1"/>
  <c r="K271" i="2" s="1"/>
  <c r="L275" i="2"/>
  <c r="M275" i="2" s="1"/>
  <c r="L346" i="3"/>
  <c r="N384" i="3"/>
  <c r="J416" i="3"/>
  <c r="K416" i="3" s="1"/>
  <c r="J44" i="3"/>
  <c r="K44" i="3" s="1"/>
  <c r="I64" i="3"/>
  <c r="I27" i="3" s="1"/>
  <c r="M68" i="2"/>
  <c r="K123" i="3"/>
  <c r="O194" i="2"/>
  <c r="P194" i="2" s="1"/>
  <c r="K34" i="1"/>
  <c r="L34" i="1" s="1"/>
  <c r="L269" i="1"/>
  <c r="G54" i="3"/>
  <c r="G162" i="3"/>
  <c r="L373" i="3"/>
  <c r="I346" i="3"/>
  <c r="I264" i="3" s="1"/>
  <c r="O110" i="2"/>
  <c r="P110" i="2" s="1"/>
  <c r="M329" i="2"/>
  <c r="P160" i="2"/>
  <c r="M238" i="1"/>
  <c r="K364" i="3"/>
  <c r="N274" i="2"/>
  <c r="N273" i="2" s="1"/>
  <c r="N272" i="2" s="1"/>
  <c r="N271" i="2" s="1"/>
  <c r="L291" i="3"/>
  <c r="M179" i="1"/>
  <c r="M165" i="1" s="1"/>
  <c r="O515" i="1"/>
  <c r="N510" i="1"/>
  <c r="N509" i="1" s="1"/>
  <c r="O509" i="1" s="1"/>
  <c r="K525" i="1"/>
  <c r="L525" i="1" s="1"/>
  <c r="N269" i="1"/>
  <c r="O269" i="1" s="1"/>
  <c r="O430" i="2"/>
  <c r="O429" i="2" s="1"/>
  <c r="N72" i="2"/>
  <c r="P72" i="2" s="1"/>
  <c r="P192" i="2"/>
  <c r="N490" i="1"/>
  <c r="O490" i="1" s="1"/>
  <c r="M101" i="1"/>
  <c r="M52" i="1" s="1"/>
  <c r="M33" i="1" s="1"/>
  <c r="K310" i="1"/>
  <c r="L310" i="1" s="1"/>
  <c r="K66" i="1"/>
  <c r="L66" i="1" s="1"/>
  <c r="N525" i="1"/>
  <c r="O525" i="1" s="1"/>
  <c r="L181" i="2"/>
  <c r="M181" i="2" s="1"/>
  <c r="L97" i="2"/>
  <c r="K357" i="2"/>
  <c r="K356" i="2" s="1"/>
  <c r="K355" i="2" s="1"/>
  <c r="K344" i="2" s="1"/>
  <c r="O431" i="2"/>
  <c r="P431" i="2" s="1"/>
  <c r="L36" i="1"/>
  <c r="J132" i="1"/>
  <c r="N53" i="1"/>
  <c r="O53" i="1" s="1"/>
  <c r="L148" i="2"/>
  <c r="M148" i="2" s="1"/>
  <c r="L141" i="2"/>
  <c r="M141" i="2" s="1"/>
  <c r="J480" i="3"/>
  <c r="K480" i="3" s="1"/>
  <c r="N383" i="3"/>
  <c r="O213" i="1"/>
  <c r="L472" i="1"/>
  <c r="M444" i="1"/>
  <c r="N335" i="1"/>
  <c r="O335" i="1" s="1"/>
  <c r="O336" i="1"/>
  <c r="N134" i="1"/>
  <c r="O135" i="1"/>
  <c r="N48" i="1"/>
  <c r="O49" i="1"/>
  <c r="N477" i="1"/>
  <c r="O477" i="1" s="1"/>
  <c r="O478" i="1"/>
  <c r="K335" i="1"/>
  <c r="L335" i="1" s="1"/>
  <c r="L336" i="1"/>
  <c r="H331" i="1"/>
  <c r="H305" i="1"/>
  <c r="N344" i="1"/>
  <c r="O345" i="1"/>
  <c r="K449" i="1"/>
  <c r="L449" i="1" s="1"/>
  <c r="L450" i="1"/>
  <c r="N101" i="1"/>
  <c r="O102" i="1"/>
  <c r="K445" i="1"/>
  <c r="L445" i="1" s="1"/>
  <c r="L446" i="1"/>
  <c r="K344" i="1"/>
  <c r="L345" i="1"/>
  <c r="K305" i="1"/>
  <c r="L306" i="1"/>
  <c r="K490" i="1"/>
  <c r="K489" i="1" s="1"/>
  <c r="L489" i="1" s="1"/>
  <c r="L491" i="1"/>
  <c r="K432" i="1"/>
  <c r="K413" i="1" s="1"/>
  <c r="L433" i="1"/>
  <c r="K134" i="1"/>
  <c r="L135" i="1"/>
  <c r="K101" i="1"/>
  <c r="L101" i="1" s="1"/>
  <c r="L102" i="1"/>
  <c r="O516" i="1"/>
  <c r="N309" i="1"/>
  <c r="O309" i="1" s="1"/>
  <c r="O310" i="1"/>
  <c r="L196" i="1"/>
  <c r="H310" i="1"/>
  <c r="N331" i="1"/>
  <c r="O331" i="1" s="1"/>
  <c r="O332" i="1"/>
  <c r="K96" i="1"/>
  <c r="L96" i="1" s="1"/>
  <c r="L97" i="1"/>
  <c r="N305" i="1"/>
  <c r="O306" i="1"/>
  <c r="K477" i="1"/>
  <c r="L478" i="1"/>
  <c r="K380" i="1"/>
  <c r="L383" i="1"/>
  <c r="N456" i="1"/>
  <c r="O456" i="1" s="1"/>
  <c r="O457" i="1"/>
  <c r="K515" i="1"/>
  <c r="L516" i="1"/>
  <c r="K331" i="1"/>
  <c r="L331" i="1" s="1"/>
  <c r="L332" i="1"/>
  <c r="N362" i="1"/>
  <c r="N361" i="1" s="1"/>
  <c r="O363" i="1"/>
  <c r="H322" i="1"/>
  <c r="N445" i="1"/>
  <c r="O446" i="1"/>
  <c r="K362" i="1"/>
  <c r="K361" i="1" s="1"/>
  <c r="L363" i="1"/>
  <c r="N364" i="3"/>
  <c r="L529" i="1"/>
  <c r="L322" i="1"/>
  <c r="J444" i="1"/>
  <c r="H510" i="1"/>
  <c r="N489" i="1"/>
  <c r="O489" i="1" s="1"/>
  <c r="N449" i="1"/>
  <c r="O449" i="1" s="1"/>
  <c r="O450" i="1"/>
  <c r="K85" i="1"/>
  <c r="L85" i="1" s="1"/>
  <c r="L86" i="1"/>
  <c r="O472" i="1"/>
  <c r="H445" i="1"/>
  <c r="N432" i="1"/>
  <c r="N413" i="1" s="1"/>
  <c r="O433" i="1"/>
  <c r="O322" i="1"/>
  <c r="I460" i="3"/>
  <c r="I430" i="3" s="1"/>
  <c r="O275" i="2"/>
  <c r="P275" i="2" s="1"/>
  <c r="N357" i="2"/>
  <c r="N356" i="2" s="1"/>
  <c r="N355" i="2" s="1"/>
  <c r="N344" i="2" s="1"/>
  <c r="K223" i="3"/>
  <c r="L239" i="1"/>
  <c r="N222" i="3"/>
  <c r="J29" i="3"/>
  <c r="K30" i="3"/>
  <c r="J41" i="3"/>
  <c r="K42" i="3"/>
  <c r="M54" i="3"/>
  <c r="N54" i="3" s="1"/>
  <c r="N55" i="3"/>
  <c r="M33" i="3"/>
  <c r="N34" i="3"/>
  <c r="M162" i="3"/>
  <c r="N163" i="3"/>
  <c r="M114" i="3"/>
  <c r="N114" i="3" s="1"/>
  <c r="N115" i="3"/>
  <c r="M104" i="3"/>
  <c r="N105" i="3"/>
  <c r="O104" i="2"/>
  <c r="P104" i="2" s="1"/>
  <c r="P105" i="2"/>
  <c r="P206" i="2"/>
  <c r="O205" i="2"/>
  <c r="P205" i="2" s="1"/>
  <c r="M73" i="2"/>
  <c r="K72" i="2"/>
  <c r="M151" i="3"/>
  <c r="N152" i="3"/>
  <c r="J282" i="3"/>
  <c r="K283" i="3"/>
  <c r="O310" i="2"/>
  <c r="P310" i="2" s="1"/>
  <c r="P311" i="2"/>
  <c r="H171" i="1"/>
  <c r="K27" i="2"/>
  <c r="N212" i="2"/>
  <c r="P213" i="2"/>
  <c r="K384" i="3"/>
  <c r="J406" i="3"/>
  <c r="K406" i="3" s="1"/>
  <c r="M416" i="3"/>
  <c r="M480" i="3"/>
  <c r="J222" i="3"/>
  <c r="K222" i="3" s="1"/>
  <c r="M61" i="3"/>
  <c r="N62" i="3"/>
  <c r="J167" i="3"/>
  <c r="K168" i="3"/>
  <c r="M201" i="3"/>
  <c r="N201" i="3" s="1"/>
  <c r="N202" i="3"/>
  <c r="M279" i="3"/>
  <c r="N280" i="3"/>
  <c r="N223" i="3"/>
  <c r="M135" i="3"/>
  <c r="N135" i="3" s="1"/>
  <c r="N136" i="3"/>
  <c r="M234" i="3"/>
  <c r="N235" i="3"/>
  <c r="M355" i="3"/>
  <c r="N355" i="3" s="1"/>
  <c r="N356" i="3"/>
  <c r="M402" i="3"/>
  <c r="N402" i="3" s="1"/>
  <c r="N403" i="3"/>
  <c r="M432" i="3"/>
  <c r="N433" i="3"/>
  <c r="M467" i="3"/>
  <c r="N468" i="3"/>
  <c r="O230" i="2"/>
  <c r="L42" i="2"/>
  <c r="M42" i="2" s="1"/>
  <c r="M43" i="2"/>
  <c r="L283" i="2"/>
  <c r="M283" i="2" s="1"/>
  <c r="M284" i="2"/>
  <c r="J54" i="3"/>
  <c r="K54" i="3" s="1"/>
  <c r="K55" i="3"/>
  <c r="M327" i="3"/>
  <c r="N327" i="3" s="1"/>
  <c r="N328" i="3"/>
  <c r="J377" i="3"/>
  <c r="K377" i="3" s="1"/>
  <c r="K378" i="3"/>
  <c r="K500" i="3"/>
  <c r="J499" i="3"/>
  <c r="O62" i="2"/>
  <c r="P62" i="2" s="1"/>
  <c r="P65" i="2"/>
  <c r="O135" i="2"/>
  <c r="P135" i="2" s="1"/>
  <c r="P136" i="2"/>
  <c r="O358" i="2"/>
  <c r="P359" i="2"/>
  <c r="O409" i="2"/>
  <c r="P410" i="2"/>
  <c r="L51" i="2"/>
  <c r="M51" i="2" s="1"/>
  <c r="M52" i="2"/>
  <c r="L118" i="2"/>
  <c r="M118" i="2" s="1"/>
  <c r="M122" i="2"/>
  <c r="L153" i="2"/>
  <c r="M153" i="2" s="1"/>
  <c r="M154" i="2"/>
  <c r="L171" i="2"/>
  <c r="M171" i="2" s="1"/>
  <c r="M172" i="2"/>
  <c r="L409" i="2"/>
  <c r="M410" i="2"/>
  <c r="J78" i="3"/>
  <c r="K78" i="3" s="1"/>
  <c r="K79" i="3"/>
  <c r="J141" i="3"/>
  <c r="K141" i="3" s="1"/>
  <c r="K142" i="3"/>
  <c r="M180" i="3"/>
  <c r="N181" i="3"/>
  <c r="M461" i="3"/>
  <c r="N461" i="3" s="1"/>
  <c r="N462" i="3"/>
  <c r="O374" i="2"/>
  <c r="P374" i="2" s="1"/>
  <c r="P375" i="2"/>
  <c r="O448" i="2"/>
  <c r="P449" i="2"/>
  <c r="O488" i="2"/>
  <c r="P489" i="2"/>
  <c r="J193" i="3"/>
  <c r="K194" i="3"/>
  <c r="J327" i="3"/>
  <c r="K327" i="3" s="1"/>
  <c r="K328" i="3"/>
  <c r="M436" i="3"/>
  <c r="N436" i="3" s="1"/>
  <c r="N437" i="3"/>
  <c r="O48" i="2"/>
  <c r="P49" i="2"/>
  <c r="P89" i="2"/>
  <c r="O86" i="2"/>
  <c r="P86" i="2" s="1"/>
  <c r="N171" i="1"/>
  <c r="O171" i="1" s="1"/>
  <c r="O172" i="1"/>
  <c r="K161" i="1"/>
  <c r="L161" i="1" s="1"/>
  <c r="L162" i="1"/>
  <c r="M489" i="2"/>
  <c r="L488" i="2"/>
  <c r="M377" i="3"/>
  <c r="N377" i="3" s="1"/>
  <c r="N378" i="3"/>
  <c r="M424" i="3"/>
  <c r="N424" i="3" s="1"/>
  <c r="N425" i="3"/>
  <c r="P269" i="2"/>
  <c r="N268" i="2"/>
  <c r="O302" i="2"/>
  <c r="P302" i="2" s="1"/>
  <c r="P303" i="2"/>
  <c r="M478" i="2"/>
  <c r="L477" i="2"/>
  <c r="M477" i="2" s="1"/>
  <c r="L168" i="1"/>
  <c r="K167" i="1"/>
  <c r="J342" i="3"/>
  <c r="K343" i="3"/>
  <c r="J399" i="3"/>
  <c r="K400" i="3"/>
  <c r="M443" i="3"/>
  <c r="N444" i="3"/>
  <c r="O78" i="2"/>
  <c r="P81" i="2"/>
  <c r="O166" i="2"/>
  <c r="P167" i="2"/>
  <c r="O418" i="2"/>
  <c r="P419" i="2"/>
  <c r="L59" i="2"/>
  <c r="M60" i="2"/>
  <c r="L110" i="2"/>
  <c r="M110" i="2" s="1"/>
  <c r="L166" i="2"/>
  <c r="M167" i="2"/>
  <c r="L302" i="2"/>
  <c r="M302" i="2" s="1"/>
  <c r="M303" i="2"/>
  <c r="L310" i="2"/>
  <c r="M310" i="2" s="1"/>
  <c r="M311" i="2"/>
  <c r="H167" i="1"/>
  <c r="M176" i="3"/>
  <c r="N176" i="3" s="1"/>
  <c r="N177" i="3"/>
  <c r="J296" i="3"/>
  <c r="K296" i="3" s="1"/>
  <c r="K297" i="3"/>
  <c r="J314" i="3"/>
  <c r="K315" i="3"/>
  <c r="M386" i="3"/>
  <c r="N386" i="3" s="1"/>
  <c r="N387" i="3"/>
  <c r="O352" i="2"/>
  <c r="P353" i="2"/>
  <c r="L341" i="2"/>
  <c r="M341" i="2" s="1"/>
  <c r="M342" i="2"/>
  <c r="M85" i="3"/>
  <c r="N85" i="3" s="1"/>
  <c r="N86" i="3"/>
  <c r="M29" i="3"/>
  <c r="N30" i="3"/>
  <c r="M41" i="3"/>
  <c r="N42" i="3"/>
  <c r="J61" i="3"/>
  <c r="K62" i="3"/>
  <c r="M75" i="3"/>
  <c r="N75" i="3" s="1"/>
  <c r="N76" i="3"/>
  <c r="M347" i="3"/>
  <c r="N348" i="3"/>
  <c r="J450" i="3"/>
  <c r="K451" i="3"/>
  <c r="M508" i="3"/>
  <c r="N509" i="3"/>
  <c r="O491" i="2"/>
  <c r="P491" i="2" s="1"/>
  <c r="P494" i="2"/>
  <c r="L364" i="2"/>
  <c r="M365" i="2"/>
  <c r="M158" i="3"/>
  <c r="N158" i="3" s="1"/>
  <c r="N159" i="3"/>
  <c r="M184" i="3"/>
  <c r="N187" i="3"/>
  <c r="J217" i="3"/>
  <c r="K218" i="3"/>
  <c r="M292" i="3"/>
  <c r="N293" i="3"/>
  <c r="M300" i="3"/>
  <c r="N300" i="3" s="1"/>
  <c r="N301" i="3"/>
  <c r="M439" i="3"/>
  <c r="N440" i="3"/>
  <c r="O306" i="2"/>
  <c r="P306" i="2" s="1"/>
  <c r="P307" i="2"/>
  <c r="O314" i="2"/>
  <c r="P314" i="2" s="1"/>
  <c r="P315" i="2"/>
  <c r="L191" i="2"/>
  <c r="M191" i="2" s="1"/>
  <c r="M192" i="2"/>
  <c r="L230" i="2"/>
  <c r="J94" i="3"/>
  <c r="K97" i="3"/>
  <c r="M127" i="3"/>
  <c r="N127" i="3" s="1"/>
  <c r="N128" i="3"/>
  <c r="J228" i="3"/>
  <c r="K228" i="3" s="1"/>
  <c r="K229" i="3"/>
  <c r="J355" i="3"/>
  <c r="K355" i="3" s="1"/>
  <c r="K356" i="3"/>
  <c r="J386" i="3"/>
  <c r="K386" i="3" s="1"/>
  <c r="K387" i="3"/>
  <c r="M446" i="3"/>
  <c r="N446" i="3" s="1"/>
  <c r="N447" i="3"/>
  <c r="M450" i="3"/>
  <c r="N451" i="3"/>
  <c r="M500" i="3"/>
  <c r="N501" i="3"/>
  <c r="O186" i="2"/>
  <c r="P186" i="2" s="1"/>
  <c r="P189" i="2"/>
  <c r="O295" i="2"/>
  <c r="P295" i="2" s="1"/>
  <c r="P296" i="2"/>
  <c r="O325" i="2"/>
  <c r="P325" i="2" s="1"/>
  <c r="P326" i="2"/>
  <c r="L480" i="2"/>
  <c r="M483" i="2"/>
  <c r="M65" i="3"/>
  <c r="N66" i="3"/>
  <c r="M100" i="3"/>
  <c r="N101" i="3"/>
  <c r="L135" i="2"/>
  <c r="M135" i="2" s="1"/>
  <c r="M136" i="2"/>
  <c r="H128" i="1"/>
  <c r="M122" i="3"/>
  <c r="N122" i="3" s="1"/>
  <c r="N123" i="3"/>
  <c r="N166" i="1"/>
  <c r="O166" i="1" s="1"/>
  <c r="O167" i="1"/>
  <c r="J158" i="3"/>
  <c r="K158" i="3" s="1"/>
  <c r="K159" i="3"/>
  <c r="J374" i="3"/>
  <c r="K375" i="3"/>
  <c r="J486" i="3"/>
  <c r="K486" i="3" s="1"/>
  <c r="K490" i="3"/>
  <c r="K259" i="1"/>
  <c r="L259" i="1" s="1"/>
  <c r="L260" i="1"/>
  <c r="G222" i="3"/>
  <c r="M406" i="3"/>
  <c r="N406" i="3" s="1"/>
  <c r="N407" i="3"/>
  <c r="K440" i="3"/>
  <c r="J439" i="3"/>
  <c r="O94" i="2"/>
  <c r="P94" i="2" s="1"/>
  <c r="P95" i="2"/>
  <c r="O138" i="2"/>
  <c r="P138" i="2" s="1"/>
  <c r="P139" i="2"/>
  <c r="O503" i="2"/>
  <c r="P503" i="2" s="1"/>
  <c r="P507" i="2"/>
  <c r="L208" i="2"/>
  <c r="M208" i="2" s="1"/>
  <c r="M209" i="2"/>
  <c r="K498" i="2"/>
  <c r="M499" i="2"/>
  <c r="M141" i="3"/>
  <c r="N141" i="3" s="1"/>
  <c r="N142" i="3"/>
  <c r="J151" i="3"/>
  <c r="K152" i="3"/>
  <c r="M171" i="3"/>
  <c r="N174" i="3"/>
  <c r="M193" i="3"/>
  <c r="N194" i="3"/>
  <c r="M217" i="3"/>
  <c r="N217" i="3" s="1"/>
  <c r="N218" i="3"/>
  <c r="M285" i="3"/>
  <c r="N285" i="3" s="1"/>
  <c r="N286" i="3"/>
  <c r="J33" i="3"/>
  <c r="K34" i="3"/>
  <c r="M78" i="3"/>
  <c r="N78" i="3" s="1"/>
  <c r="N79" i="3"/>
  <c r="J196" i="3"/>
  <c r="K196" i="3" s="1"/>
  <c r="K197" i="3"/>
  <c r="M228" i="3"/>
  <c r="N228" i="3" s="1"/>
  <c r="N229" i="3"/>
  <c r="J324" i="3"/>
  <c r="K324" i="3" s="1"/>
  <c r="K325" i="3"/>
  <c r="M366" i="3"/>
  <c r="N366" i="3" s="1"/>
  <c r="N367" i="3"/>
  <c r="O219" i="2"/>
  <c r="P219" i="2" s="1"/>
  <c r="P220" i="2"/>
  <c r="L352" i="2"/>
  <c r="M353" i="2"/>
  <c r="L380" i="2"/>
  <c r="M380" i="2" s="1"/>
  <c r="M381" i="2"/>
  <c r="J85" i="3"/>
  <c r="K85" i="3" s="1"/>
  <c r="K86" i="3"/>
  <c r="J65" i="3"/>
  <c r="K66" i="3"/>
  <c r="N131" i="3"/>
  <c r="M130" i="3"/>
  <c r="N130" i="3" s="1"/>
  <c r="M342" i="3"/>
  <c r="N342" i="3" s="1"/>
  <c r="N343" i="3"/>
  <c r="M374" i="3"/>
  <c r="N375" i="3"/>
  <c r="M399" i="3"/>
  <c r="N400" i="3"/>
  <c r="N490" i="3"/>
  <c r="M486" i="3"/>
  <c r="N486" i="3" s="1"/>
  <c r="O51" i="2"/>
  <c r="P51" i="2" s="1"/>
  <c r="P52" i="2"/>
  <c r="O364" i="2"/>
  <c r="P364" i="2" s="1"/>
  <c r="P365" i="2"/>
  <c r="O425" i="2"/>
  <c r="P426" i="2"/>
  <c r="L32" i="2"/>
  <c r="M33" i="2"/>
  <c r="L107" i="2"/>
  <c r="M107" i="2" s="1"/>
  <c r="M108" i="2"/>
  <c r="L162" i="2"/>
  <c r="M162" i="2" s="1"/>
  <c r="M163" i="2"/>
  <c r="L299" i="2"/>
  <c r="M299" i="2" s="1"/>
  <c r="M300" i="2"/>
  <c r="K174" i="3"/>
  <c r="J171" i="3"/>
  <c r="J201" i="3"/>
  <c r="K201" i="3" s="1"/>
  <c r="K202" i="3"/>
  <c r="M454" i="3"/>
  <c r="N454" i="3" s="1"/>
  <c r="N455" i="3"/>
  <c r="O32" i="2"/>
  <c r="P33" i="2"/>
  <c r="O477" i="2"/>
  <c r="P478" i="2"/>
  <c r="J184" i="3"/>
  <c r="K187" i="3"/>
  <c r="O59" i="2"/>
  <c r="P60" i="2"/>
  <c r="P387" i="2"/>
  <c r="O386" i="2"/>
  <c r="N35" i="1"/>
  <c r="O36" i="1"/>
  <c r="L385" i="2"/>
  <c r="M385" i="2" s="1"/>
  <c r="M386" i="2"/>
  <c r="M167" i="3"/>
  <c r="N168" i="3"/>
  <c r="O299" i="2"/>
  <c r="P299" i="2" s="1"/>
  <c r="P300" i="2"/>
  <c r="O441" i="2"/>
  <c r="P442" i="2"/>
  <c r="L491" i="2"/>
  <c r="M491" i="2" s="1"/>
  <c r="M492" i="2"/>
  <c r="N153" i="1"/>
  <c r="O154" i="1"/>
  <c r="L448" i="2"/>
  <c r="M449" i="2"/>
  <c r="J130" i="3"/>
  <c r="K130" i="3" s="1"/>
  <c r="K131" i="3"/>
  <c r="M214" i="3"/>
  <c r="N215" i="3"/>
  <c r="M413" i="3"/>
  <c r="N413" i="3" s="1"/>
  <c r="N414" i="3"/>
  <c r="K432" i="3"/>
  <c r="J431" i="3"/>
  <c r="M504" i="3"/>
  <c r="N505" i="3"/>
  <c r="O148" i="2"/>
  <c r="P148" i="2" s="1"/>
  <c r="P149" i="2"/>
  <c r="O397" i="2"/>
  <c r="P398" i="2"/>
  <c r="L48" i="2"/>
  <c r="M49" i="2"/>
  <c r="L104" i="2"/>
  <c r="M104" i="2" s="1"/>
  <c r="M105" i="2"/>
  <c r="L159" i="2"/>
  <c r="M159" i="2" s="1"/>
  <c r="M160" i="2"/>
  <c r="L306" i="2"/>
  <c r="M306" i="2" s="1"/>
  <c r="M307" i="2"/>
  <c r="L314" i="2"/>
  <c r="M314" i="2" s="1"/>
  <c r="M315" i="2"/>
  <c r="H34" i="1"/>
  <c r="K157" i="1"/>
  <c r="L158" i="1"/>
  <c r="J206" i="3"/>
  <c r="K206" i="3" s="1"/>
  <c r="K207" i="3"/>
  <c r="J292" i="3"/>
  <c r="K293" i="3"/>
  <c r="J300" i="3"/>
  <c r="K300" i="3" s="1"/>
  <c r="K301" i="3"/>
  <c r="M326" i="2"/>
  <c r="L325" i="2"/>
  <c r="M325" i="2" s="1"/>
  <c r="H132" i="1"/>
  <c r="O212" i="1"/>
  <c r="J161" i="3"/>
  <c r="K161" i="3" s="1"/>
  <c r="K162" i="3"/>
  <c r="K381" i="3"/>
  <c r="M146" i="3"/>
  <c r="N147" i="3"/>
  <c r="J127" i="3"/>
  <c r="K127" i="3" s="1"/>
  <c r="K128" i="3"/>
  <c r="M331" i="3"/>
  <c r="N335" i="3"/>
  <c r="M389" i="3"/>
  <c r="N389" i="3" s="1"/>
  <c r="N390" i="3"/>
  <c r="O174" i="2"/>
  <c r="P174" i="2" s="1"/>
  <c r="P175" i="2"/>
  <c r="O480" i="2"/>
  <c r="P480" i="2" s="1"/>
  <c r="P481" i="2"/>
  <c r="M213" i="2"/>
  <c r="L295" i="2"/>
  <c r="M295" i="2" s="1"/>
  <c r="M296" i="2"/>
  <c r="K180" i="3"/>
  <c r="J179" i="3"/>
  <c r="K179" i="3" s="1"/>
  <c r="M206" i="3"/>
  <c r="N206" i="3" s="1"/>
  <c r="N207" i="3"/>
  <c r="M296" i="3"/>
  <c r="N296" i="3" s="1"/>
  <c r="N297" i="3"/>
  <c r="M314" i="3"/>
  <c r="N315" i="3"/>
  <c r="K414" i="3"/>
  <c r="J413" i="3"/>
  <c r="K413" i="3" s="1"/>
  <c r="J424" i="3"/>
  <c r="K424" i="3" s="1"/>
  <c r="K425" i="3"/>
  <c r="J443" i="3"/>
  <c r="K444" i="3"/>
  <c r="K473" i="3"/>
  <c r="J472" i="3"/>
  <c r="O141" i="2"/>
  <c r="P141" i="2" s="1"/>
  <c r="P144" i="2"/>
  <c r="O289" i="2"/>
  <c r="P290" i="2"/>
  <c r="L205" i="2"/>
  <c r="M205" i="2" s="1"/>
  <c r="M206" i="2"/>
  <c r="K268" i="2"/>
  <c r="M269" i="2"/>
  <c r="M44" i="3"/>
  <c r="N44" i="3" s="1"/>
  <c r="N45" i="3"/>
  <c r="M94" i="3"/>
  <c r="N97" i="3"/>
  <c r="J176" i="3"/>
  <c r="K176" i="3" s="1"/>
  <c r="K177" i="3"/>
  <c r="M196" i="3"/>
  <c r="N196" i="3" s="1"/>
  <c r="N197" i="3"/>
  <c r="J234" i="3"/>
  <c r="K235" i="3"/>
  <c r="M324" i="3"/>
  <c r="N324" i="3" s="1"/>
  <c r="N325" i="3"/>
  <c r="J347" i="3"/>
  <c r="K350" i="3"/>
  <c r="J389" i="3"/>
  <c r="K389" i="3" s="1"/>
  <c r="K390" i="3"/>
  <c r="J436" i="3"/>
  <c r="K436" i="3" s="1"/>
  <c r="K437" i="3"/>
  <c r="J504" i="3"/>
  <c r="K505" i="3"/>
  <c r="O328" i="2"/>
  <c r="P328" i="2" s="1"/>
  <c r="P329" i="2"/>
  <c r="L86" i="2"/>
  <c r="M86" i="2" s="1"/>
  <c r="M89" i="2"/>
  <c r="L174" i="2"/>
  <c r="M174" i="2" s="1"/>
  <c r="M175" i="2"/>
  <c r="M282" i="3"/>
  <c r="N282" i="3" s="1"/>
  <c r="N283" i="3"/>
  <c r="L77" i="2"/>
  <c r="M78" i="2"/>
  <c r="L186" i="2"/>
  <c r="M186" i="2" s="1"/>
  <c r="M189" i="2"/>
  <c r="L418" i="2"/>
  <c r="M419" i="2"/>
  <c r="L441" i="2"/>
  <c r="M442" i="2"/>
  <c r="O239" i="1"/>
  <c r="K171" i="1"/>
  <c r="L171" i="1" s="1"/>
  <c r="L172" i="1"/>
  <c r="M472" i="3"/>
  <c r="N472" i="3" s="1"/>
  <c r="N473" i="3"/>
  <c r="M426" i="2"/>
  <c r="L425" i="2"/>
  <c r="N259" i="1"/>
  <c r="O260" i="1"/>
  <c r="K128" i="1"/>
  <c r="L129" i="1"/>
  <c r="J145" i="3"/>
  <c r="K146" i="3"/>
  <c r="J285" i="3"/>
  <c r="K285" i="3" s="1"/>
  <c r="K286" i="3"/>
  <c r="K508" i="3"/>
  <c r="J507" i="3"/>
  <c r="K507" i="3" s="1"/>
  <c r="O126" i="2"/>
  <c r="P126" i="2" s="1"/>
  <c r="P127" i="2"/>
  <c r="L200" i="2"/>
  <c r="M200" i="2" s="1"/>
  <c r="M201" i="2"/>
  <c r="L219" i="2"/>
  <c r="M219" i="2" s="1"/>
  <c r="M220" i="2"/>
  <c r="N128" i="1"/>
  <c r="O129" i="1"/>
  <c r="I212" i="2"/>
  <c r="I267" i="2"/>
  <c r="M221" i="3"/>
  <c r="N221" i="3" s="1"/>
  <c r="L165" i="3"/>
  <c r="I165" i="3"/>
  <c r="N27" i="2"/>
  <c r="J179" i="1"/>
  <c r="J165" i="1" s="1"/>
  <c r="M237" i="1" l="1"/>
  <c r="M541" i="1" s="1"/>
  <c r="K524" i="1"/>
  <c r="L524" i="1" s="1"/>
  <c r="O101" i="1"/>
  <c r="O510" i="1"/>
  <c r="L372" i="3"/>
  <c r="K179" i="1"/>
  <c r="L179" i="1" s="1"/>
  <c r="N524" i="1"/>
  <c r="N523" i="1" s="1"/>
  <c r="O523" i="1" s="1"/>
  <c r="M97" i="2"/>
  <c r="P97" i="2"/>
  <c r="K100" i="3"/>
  <c r="L264" i="3"/>
  <c r="L396" i="2"/>
  <c r="L395" i="2" s="1"/>
  <c r="J237" i="1"/>
  <c r="J541" i="1" s="1"/>
  <c r="H413" i="1"/>
  <c r="J265" i="3"/>
  <c r="M265" i="3"/>
  <c r="L429" i="2"/>
  <c r="L428" i="2" s="1"/>
  <c r="M428" i="2" s="1"/>
  <c r="J221" i="3"/>
  <c r="K221" i="3" s="1"/>
  <c r="P430" i="2"/>
  <c r="H321" i="1"/>
  <c r="G161" i="3"/>
  <c r="N58" i="2"/>
  <c r="N57" i="2" s="1"/>
  <c r="N56" i="2" s="1"/>
  <c r="N55" i="2" s="1"/>
  <c r="K309" i="1"/>
  <c r="L309" i="1" s="1"/>
  <c r="N52" i="1"/>
  <c r="O52" i="1" s="1"/>
  <c r="N471" i="1"/>
  <c r="O471" i="1" s="1"/>
  <c r="N179" i="1"/>
  <c r="N165" i="1" s="1"/>
  <c r="O165" i="1" s="1"/>
  <c r="H509" i="1"/>
  <c r="O344" i="1"/>
  <c r="N321" i="1"/>
  <c r="O321" i="1" s="1"/>
  <c r="H304" i="1"/>
  <c r="K52" i="1"/>
  <c r="L52" i="1" s="1"/>
  <c r="L362" i="1"/>
  <c r="N444" i="1"/>
  <c r="O444" i="1" s="1"/>
  <c r="O445" i="1"/>
  <c r="K523" i="1"/>
  <c r="L523" i="1" s="1"/>
  <c r="L515" i="1"/>
  <c r="K510" i="1"/>
  <c r="L477" i="1"/>
  <c r="K471" i="1"/>
  <c r="L471" i="1" s="1"/>
  <c r="H309" i="1"/>
  <c r="L432" i="1"/>
  <c r="L413" i="1" s="1"/>
  <c r="K304" i="1"/>
  <c r="L304" i="1" s="1"/>
  <c r="L305" i="1"/>
  <c r="N47" i="1"/>
  <c r="O47" i="1" s="1"/>
  <c r="O48" i="1"/>
  <c r="O432" i="1"/>
  <c r="O413" i="1" s="1"/>
  <c r="O362" i="1"/>
  <c r="O361" i="1" s="1"/>
  <c r="J479" i="3"/>
  <c r="H444" i="1"/>
  <c r="O524" i="1"/>
  <c r="L380" i="1"/>
  <c r="L369" i="1" s="1"/>
  <c r="N304" i="1"/>
  <c r="O304" i="1" s="1"/>
  <c r="O305" i="1"/>
  <c r="L134" i="1"/>
  <c r="K133" i="1"/>
  <c r="L133" i="1" s="1"/>
  <c r="L490" i="1"/>
  <c r="L344" i="1"/>
  <c r="K321" i="1"/>
  <c r="L321" i="1" s="1"/>
  <c r="O134" i="1"/>
  <c r="N133" i="1"/>
  <c r="O133" i="1" s="1"/>
  <c r="H52" i="1"/>
  <c r="J103" i="3"/>
  <c r="K103" i="3" s="1"/>
  <c r="J466" i="3"/>
  <c r="K472" i="3"/>
  <c r="L157" i="1"/>
  <c r="K152" i="1"/>
  <c r="K431" i="3"/>
  <c r="N127" i="1"/>
  <c r="O127" i="1" s="1"/>
  <c r="O128" i="1"/>
  <c r="J144" i="3"/>
  <c r="K144" i="3" s="1"/>
  <c r="K145" i="3"/>
  <c r="O259" i="1"/>
  <c r="N238" i="1"/>
  <c r="L416" i="2"/>
  <c r="M418" i="2"/>
  <c r="L417" i="2"/>
  <c r="M417" i="2" s="1"/>
  <c r="L76" i="2"/>
  <c r="M77" i="2"/>
  <c r="K504" i="3"/>
  <c r="J503" i="3"/>
  <c r="K503" i="3" s="1"/>
  <c r="M93" i="3"/>
  <c r="N93" i="3" s="1"/>
  <c r="N94" i="3"/>
  <c r="K267" i="2"/>
  <c r="M268" i="2"/>
  <c r="P289" i="2"/>
  <c r="O274" i="2"/>
  <c r="N314" i="3"/>
  <c r="M310" i="3"/>
  <c r="N310" i="3" s="1"/>
  <c r="L274" i="2"/>
  <c r="L47" i="2"/>
  <c r="M48" i="2"/>
  <c r="N214" i="3"/>
  <c r="M213" i="3"/>
  <c r="M448" i="2"/>
  <c r="L446" i="2"/>
  <c r="L447" i="2"/>
  <c r="M447" i="2" s="1"/>
  <c r="J183" i="3"/>
  <c r="K183" i="3" s="1"/>
  <c r="K184" i="3"/>
  <c r="O31" i="2"/>
  <c r="P32" i="2"/>
  <c r="P425" i="2"/>
  <c r="O423" i="2"/>
  <c r="O424" i="2"/>
  <c r="P424" i="2" s="1"/>
  <c r="N399" i="3"/>
  <c r="M398" i="3"/>
  <c r="N398" i="3" s="1"/>
  <c r="K65" i="3"/>
  <c r="J64" i="3"/>
  <c r="K64" i="3" s="1"/>
  <c r="J32" i="3"/>
  <c r="K32" i="3" s="1"/>
  <c r="K33" i="3"/>
  <c r="M170" i="3"/>
  <c r="N171" i="3"/>
  <c r="M498" i="2"/>
  <c r="K487" i="2"/>
  <c r="K463" i="2" s="1"/>
  <c r="N65" i="3"/>
  <c r="M64" i="3"/>
  <c r="N64" i="3" s="1"/>
  <c r="M449" i="3"/>
  <c r="N449" i="3" s="1"/>
  <c r="N450" i="3"/>
  <c r="J93" i="3"/>
  <c r="K93" i="3" s="1"/>
  <c r="K94" i="3"/>
  <c r="K217" i="3"/>
  <c r="J213" i="3"/>
  <c r="J449" i="3"/>
  <c r="K449" i="3" s="1"/>
  <c r="K450" i="3"/>
  <c r="N41" i="3"/>
  <c r="M40" i="3"/>
  <c r="N40" i="3" s="1"/>
  <c r="H166" i="1"/>
  <c r="P418" i="2"/>
  <c r="O416" i="2"/>
  <c r="O417" i="2"/>
  <c r="P417" i="2" s="1"/>
  <c r="O77" i="2"/>
  <c r="P78" i="2"/>
  <c r="J398" i="3"/>
  <c r="K398" i="3" s="1"/>
  <c r="K399" i="3"/>
  <c r="K166" i="1"/>
  <c r="L166" i="1" s="1"/>
  <c r="L167" i="1"/>
  <c r="M488" i="2"/>
  <c r="L487" i="2"/>
  <c r="K499" i="3"/>
  <c r="N279" i="3"/>
  <c r="N265" i="3" s="1"/>
  <c r="J166" i="3"/>
  <c r="K166" i="3" s="1"/>
  <c r="K167" i="3"/>
  <c r="N211" i="2"/>
  <c r="P212" i="2"/>
  <c r="O428" i="2"/>
  <c r="P428" i="2" s="1"/>
  <c r="P429" i="2"/>
  <c r="J170" i="3"/>
  <c r="K170" i="3" s="1"/>
  <c r="K171" i="3"/>
  <c r="J435" i="3"/>
  <c r="K435" i="3" s="1"/>
  <c r="K439" i="3"/>
  <c r="K374" i="3"/>
  <c r="J373" i="3"/>
  <c r="P48" i="2"/>
  <c r="O47" i="2"/>
  <c r="P488" i="2"/>
  <c r="O487" i="2"/>
  <c r="P487" i="2" s="1"/>
  <c r="M179" i="3"/>
  <c r="N179" i="3" s="1"/>
  <c r="N180" i="3"/>
  <c r="P409" i="2"/>
  <c r="O407" i="2"/>
  <c r="O408" i="2"/>
  <c r="P408" i="2" s="1"/>
  <c r="O227" i="2"/>
  <c r="P227" i="2" s="1"/>
  <c r="P230" i="2"/>
  <c r="N432" i="3"/>
  <c r="M431" i="3"/>
  <c r="N431" i="3" s="1"/>
  <c r="M479" i="3"/>
  <c r="N480" i="3"/>
  <c r="N151" i="3"/>
  <c r="M150" i="3"/>
  <c r="M103" i="3"/>
  <c r="N103" i="3" s="1"/>
  <c r="N104" i="3"/>
  <c r="M161" i="3"/>
  <c r="N161" i="3" s="1"/>
  <c r="N162" i="3"/>
  <c r="J28" i="3"/>
  <c r="K29" i="3"/>
  <c r="I511" i="3"/>
  <c r="K127" i="1"/>
  <c r="L128" i="1"/>
  <c r="M425" i="2"/>
  <c r="L423" i="2"/>
  <c r="L424" i="2"/>
  <c r="M424" i="2" s="1"/>
  <c r="L440" i="2"/>
  <c r="M440" i="2" s="1"/>
  <c r="M441" i="2"/>
  <c r="L439" i="2"/>
  <c r="K347" i="3"/>
  <c r="J346" i="3"/>
  <c r="K346" i="3" s="1"/>
  <c r="J231" i="3"/>
  <c r="J220" i="3" s="1"/>
  <c r="K234" i="3"/>
  <c r="K443" i="3"/>
  <c r="K211" i="2"/>
  <c r="K85" i="2" s="1"/>
  <c r="M212" i="2"/>
  <c r="N331" i="3"/>
  <c r="M330" i="3"/>
  <c r="N330" i="3" s="1"/>
  <c r="N146" i="3"/>
  <c r="M145" i="3"/>
  <c r="O396" i="2"/>
  <c r="P397" i="2"/>
  <c r="M503" i="3"/>
  <c r="N503" i="3" s="1"/>
  <c r="N504" i="3"/>
  <c r="N152" i="1"/>
  <c r="O153" i="1"/>
  <c r="P441" i="2"/>
  <c r="O439" i="2"/>
  <c r="O440" i="2"/>
  <c r="P440" i="2" s="1"/>
  <c r="M166" i="3"/>
  <c r="N166" i="3" s="1"/>
  <c r="N167" i="3"/>
  <c r="N34" i="1"/>
  <c r="O34" i="1" s="1"/>
  <c r="O35" i="1"/>
  <c r="P59" i="2"/>
  <c r="O58" i="2"/>
  <c r="P477" i="2"/>
  <c r="O476" i="2"/>
  <c r="L31" i="2"/>
  <c r="M32" i="2"/>
  <c r="M373" i="3"/>
  <c r="N374" i="3"/>
  <c r="M352" i="2"/>
  <c r="L348" i="2"/>
  <c r="N193" i="3"/>
  <c r="M192" i="3"/>
  <c r="N192" i="3" s="1"/>
  <c r="J150" i="3"/>
  <c r="K151" i="3"/>
  <c r="G221" i="3"/>
  <c r="H127" i="1"/>
  <c r="M99" i="3"/>
  <c r="N99" i="3" s="1"/>
  <c r="N100" i="3"/>
  <c r="L476" i="2"/>
  <c r="M476" i="2" s="1"/>
  <c r="M480" i="2"/>
  <c r="M499" i="3"/>
  <c r="N500" i="3"/>
  <c r="L227" i="2"/>
  <c r="M230" i="2"/>
  <c r="M435" i="3"/>
  <c r="N435" i="3" s="1"/>
  <c r="N439" i="3"/>
  <c r="N292" i="3"/>
  <c r="M291" i="3"/>
  <c r="N291" i="3" s="1"/>
  <c r="M183" i="3"/>
  <c r="N183" i="3" s="1"/>
  <c r="N184" i="3"/>
  <c r="M364" i="2"/>
  <c r="L357" i="2"/>
  <c r="M507" i="3"/>
  <c r="N507" i="3" s="1"/>
  <c r="N508" i="3"/>
  <c r="N347" i="3"/>
  <c r="M346" i="3"/>
  <c r="N346" i="3" s="1"/>
  <c r="J60" i="3"/>
  <c r="K60" i="3" s="1"/>
  <c r="K61" i="3"/>
  <c r="M28" i="3"/>
  <c r="N29" i="3"/>
  <c r="J405" i="3"/>
  <c r="K405" i="3" s="1"/>
  <c r="P352" i="2"/>
  <c r="O348" i="2"/>
  <c r="K314" i="3"/>
  <c r="J310" i="3"/>
  <c r="K310" i="3" s="1"/>
  <c r="M59" i="2"/>
  <c r="L58" i="2"/>
  <c r="P166" i="2"/>
  <c r="O165" i="2"/>
  <c r="P165" i="2" s="1"/>
  <c r="N443" i="3"/>
  <c r="K342" i="3"/>
  <c r="J330" i="3"/>
  <c r="K330" i="3" s="1"/>
  <c r="N267" i="2"/>
  <c r="P268" i="2"/>
  <c r="M60" i="3"/>
  <c r="N60" i="3" s="1"/>
  <c r="N61" i="3"/>
  <c r="M405" i="3"/>
  <c r="N405" i="3" s="1"/>
  <c r="N416" i="3"/>
  <c r="M72" i="2"/>
  <c r="K58" i="2"/>
  <c r="K57" i="2" s="1"/>
  <c r="K56" i="2" s="1"/>
  <c r="K55" i="2" s="1"/>
  <c r="K238" i="1"/>
  <c r="K292" i="3"/>
  <c r="J291" i="3"/>
  <c r="K291" i="3" s="1"/>
  <c r="O385" i="2"/>
  <c r="P385" i="2" s="1"/>
  <c r="P386" i="2"/>
  <c r="M166" i="2"/>
  <c r="L165" i="2"/>
  <c r="M165" i="2" s="1"/>
  <c r="K193" i="3"/>
  <c r="J192" i="3"/>
  <c r="O446" i="2"/>
  <c r="P448" i="2"/>
  <c r="O447" i="2"/>
  <c r="P447" i="2" s="1"/>
  <c r="L408" i="2"/>
  <c r="M408" i="2" s="1"/>
  <c r="M409" i="2"/>
  <c r="L407" i="2"/>
  <c r="P358" i="2"/>
  <c r="N467" i="3"/>
  <c r="M466" i="3"/>
  <c r="M231" i="3"/>
  <c r="M220" i="3" s="1"/>
  <c r="N234" i="3"/>
  <c r="K282" i="3"/>
  <c r="K265" i="3" s="1"/>
  <c r="M32" i="3"/>
  <c r="N32" i="3" s="1"/>
  <c r="N33" i="3"/>
  <c r="K41" i="3"/>
  <c r="J40" i="3"/>
  <c r="K40" i="3" s="1"/>
  <c r="I211" i="2"/>
  <c r="I266" i="2"/>
  <c r="L361" i="1" l="1"/>
  <c r="K83" i="2"/>
  <c r="K54" i="2" s="1"/>
  <c r="K84" i="2"/>
  <c r="J212" i="3"/>
  <c r="M212" i="3"/>
  <c r="H237" i="1"/>
  <c r="O85" i="2"/>
  <c r="N85" i="2"/>
  <c r="J478" i="3"/>
  <c r="K478" i="3" s="1"/>
  <c r="L85" i="2"/>
  <c r="L84" i="2" s="1"/>
  <c r="L511" i="3"/>
  <c r="M396" i="2"/>
  <c r="M429" i="2"/>
  <c r="O179" i="1"/>
  <c r="K479" i="3"/>
  <c r="J498" i="3"/>
  <c r="K498" i="3" s="1"/>
  <c r="O357" i="2"/>
  <c r="P357" i="2" s="1"/>
  <c r="J442" i="3"/>
  <c r="K442" i="3" s="1"/>
  <c r="K444" i="1"/>
  <c r="L444" i="1" s="1"/>
  <c r="K509" i="1"/>
  <c r="L509" i="1" s="1"/>
  <c r="L510" i="1"/>
  <c r="J264" i="3"/>
  <c r="K264" i="3" s="1"/>
  <c r="O445" i="2"/>
  <c r="P446" i="2"/>
  <c r="N499" i="3"/>
  <c r="M498" i="3"/>
  <c r="L238" i="1"/>
  <c r="L356" i="2"/>
  <c r="M357" i="2"/>
  <c r="L347" i="2"/>
  <c r="M348" i="2"/>
  <c r="O57" i="2"/>
  <c r="P58" i="2"/>
  <c r="L127" i="1"/>
  <c r="K33" i="1"/>
  <c r="L33" i="1" s="1"/>
  <c r="N150" i="3"/>
  <c r="M149" i="3"/>
  <c r="N149" i="3" s="1"/>
  <c r="M264" i="3"/>
  <c r="N264" i="3" s="1"/>
  <c r="N170" i="3"/>
  <c r="M165" i="3"/>
  <c r="N165" i="3" s="1"/>
  <c r="O422" i="2"/>
  <c r="P423" i="2"/>
  <c r="L46" i="2"/>
  <c r="M47" i="2"/>
  <c r="L75" i="2"/>
  <c r="M75" i="2" s="1"/>
  <c r="M76" i="2"/>
  <c r="N231" i="3"/>
  <c r="N220" i="3" s="1"/>
  <c r="M442" i="3"/>
  <c r="L57" i="2"/>
  <c r="M58" i="2"/>
  <c r="O347" i="2"/>
  <c r="P348" i="2"/>
  <c r="N28" i="3"/>
  <c r="M27" i="3"/>
  <c r="N27" i="3" s="1"/>
  <c r="M227" i="2"/>
  <c r="H33" i="1"/>
  <c r="K150" i="3"/>
  <c r="J149" i="3"/>
  <c r="K149" i="3" s="1"/>
  <c r="L30" i="2"/>
  <c r="M31" i="2"/>
  <c r="M144" i="3"/>
  <c r="N144" i="3" s="1"/>
  <c r="N145" i="3"/>
  <c r="L438" i="2"/>
  <c r="M439" i="2"/>
  <c r="L422" i="2"/>
  <c r="M423" i="2"/>
  <c r="O406" i="2"/>
  <c r="P407" i="2"/>
  <c r="K373" i="3"/>
  <c r="J372" i="3"/>
  <c r="K372" i="3" s="1"/>
  <c r="P211" i="2"/>
  <c r="O415" i="2"/>
  <c r="P416" i="2"/>
  <c r="K213" i="3"/>
  <c r="N213" i="3"/>
  <c r="L152" i="1"/>
  <c r="K132" i="1"/>
  <c r="L132" i="1" s="1"/>
  <c r="O463" i="2"/>
  <c r="P463" i="2" s="1"/>
  <c r="P476" i="2"/>
  <c r="O152" i="1"/>
  <c r="N132" i="1"/>
  <c r="O132" i="1" s="1"/>
  <c r="O395" i="2"/>
  <c r="P396" i="2"/>
  <c r="M211" i="2"/>
  <c r="K231" i="3"/>
  <c r="K220" i="3" s="1"/>
  <c r="K266" i="2"/>
  <c r="M267" i="2"/>
  <c r="K165" i="1"/>
  <c r="N266" i="2"/>
  <c r="P267" i="2"/>
  <c r="N373" i="3"/>
  <c r="M372" i="3"/>
  <c r="N372" i="3" s="1"/>
  <c r="K28" i="3"/>
  <c r="J27" i="3"/>
  <c r="K27" i="3" s="1"/>
  <c r="M478" i="3"/>
  <c r="N478" i="3" s="1"/>
  <c r="N479" i="3"/>
  <c r="O76" i="2"/>
  <c r="P77" i="2"/>
  <c r="O30" i="2"/>
  <c r="P31" i="2"/>
  <c r="L445" i="2"/>
  <c r="M446" i="2"/>
  <c r="L394" i="2"/>
  <c r="M394" i="2" s="1"/>
  <c r="M395" i="2"/>
  <c r="O273" i="2"/>
  <c r="P274" i="2"/>
  <c r="L415" i="2"/>
  <c r="M416" i="2"/>
  <c r="M460" i="3"/>
  <c r="N460" i="3" s="1"/>
  <c r="N466" i="3"/>
  <c r="L406" i="2"/>
  <c r="M407" i="2"/>
  <c r="O438" i="2"/>
  <c r="P439" i="2"/>
  <c r="N33" i="1"/>
  <c r="O46" i="2"/>
  <c r="P47" i="2"/>
  <c r="J165" i="3"/>
  <c r="K165" i="3" s="1"/>
  <c r="K192" i="3"/>
  <c r="L463" i="2"/>
  <c r="M463" i="2" s="1"/>
  <c r="M487" i="2"/>
  <c r="H165" i="1"/>
  <c r="L273" i="2"/>
  <c r="M274" i="2"/>
  <c r="N237" i="1"/>
  <c r="O237" i="1" s="1"/>
  <c r="O238" i="1"/>
  <c r="K466" i="3"/>
  <c r="J460" i="3"/>
  <c r="K460" i="3" s="1"/>
  <c r="I265" i="2"/>
  <c r="N212" i="3" l="1"/>
  <c r="M84" i="2"/>
  <c r="N83" i="2"/>
  <c r="N54" i="2" s="1"/>
  <c r="N84" i="2"/>
  <c r="O83" i="2"/>
  <c r="O84" i="2"/>
  <c r="K212" i="3"/>
  <c r="P85" i="2"/>
  <c r="M85" i="2"/>
  <c r="L83" i="2"/>
  <c r="M83" i="2" s="1"/>
  <c r="O356" i="2"/>
  <c r="O355" i="2" s="1"/>
  <c r="P355" i="2" s="1"/>
  <c r="K237" i="1"/>
  <c r="L237" i="1" s="1"/>
  <c r="O29" i="2"/>
  <c r="P30" i="2"/>
  <c r="O444" i="2"/>
  <c r="P444" i="2" s="1"/>
  <c r="P445" i="2"/>
  <c r="O421" i="2"/>
  <c r="P421" i="2" s="1"/>
  <c r="P422" i="2"/>
  <c r="L346" i="2"/>
  <c r="M347" i="2"/>
  <c r="N498" i="3"/>
  <c r="L272" i="2"/>
  <c r="M273" i="2"/>
  <c r="O45" i="2"/>
  <c r="P46" i="2"/>
  <c r="J430" i="3"/>
  <c r="O272" i="2"/>
  <c r="P273" i="2"/>
  <c r="L444" i="2"/>
  <c r="M444" i="2" s="1"/>
  <c r="M445" i="2"/>
  <c r="O75" i="2"/>
  <c r="P75" i="2" s="1"/>
  <c r="P76" i="2"/>
  <c r="N265" i="2"/>
  <c r="P266" i="2"/>
  <c r="K265" i="2"/>
  <c r="M266" i="2"/>
  <c r="O405" i="2"/>
  <c r="P405" i="2" s="1"/>
  <c r="P406" i="2"/>
  <c r="L437" i="2"/>
  <c r="M437" i="2" s="1"/>
  <c r="M438" i="2"/>
  <c r="L29" i="2"/>
  <c r="M30" i="2"/>
  <c r="L56" i="2"/>
  <c r="M57" i="2"/>
  <c r="N541" i="1"/>
  <c r="O541" i="1" s="1"/>
  <c r="O33" i="1"/>
  <c r="L405" i="2"/>
  <c r="M405" i="2" s="1"/>
  <c r="M406" i="2"/>
  <c r="L165" i="1"/>
  <c r="M430" i="3"/>
  <c r="N430" i="3" s="1"/>
  <c r="N442" i="3"/>
  <c r="L45" i="2"/>
  <c r="M45" i="2" s="1"/>
  <c r="M46" i="2"/>
  <c r="O56" i="2"/>
  <c r="P57" i="2"/>
  <c r="L355" i="2"/>
  <c r="M355" i="2" s="1"/>
  <c r="M356" i="2"/>
  <c r="L414" i="2"/>
  <c r="M414" i="2" s="1"/>
  <c r="M415" i="2"/>
  <c r="O437" i="2"/>
  <c r="P437" i="2" s="1"/>
  <c r="P438" i="2"/>
  <c r="O394" i="2"/>
  <c r="P394" i="2" s="1"/>
  <c r="P395" i="2"/>
  <c r="O414" i="2"/>
  <c r="P414" i="2" s="1"/>
  <c r="P415" i="2"/>
  <c r="L421" i="2"/>
  <c r="M421" i="2" s="1"/>
  <c r="M422" i="2"/>
  <c r="O346" i="2"/>
  <c r="P347" i="2"/>
  <c r="I264" i="2"/>
  <c r="P83" i="2" l="1"/>
  <c r="P84" i="2"/>
  <c r="P356" i="2"/>
  <c r="K541" i="1"/>
  <c r="L541" i="1" s="1"/>
  <c r="O345" i="2"/>
  <c r="P346" i="2"/>
  <c r="P45" i="2"/>
  <c r="L55" i="2"/>
  <c r="M55" i="2" s="1"/>
  <c r="M56" i="2"/>
  <c r="K264" i="2"/>
  <c r="M265" i="2"/>
  <c r="O271" i="2"/>
  <c r="P272" i="2"/>
  <c r="O55" i="2"/>
  <c r="P55" i="2" s="1"/>
  <c r="P56" i="2"/>
  <c r="K430" i="3"/>
  <c r="J511" i="3"/>
  <c r="K511" i="3" s="1"/>
  <c r="L271" i="2"/>
  <c r="M272" i="2"/>
  <c r="L345" i="2"/>
  <c r="M346" i="2"/>
  <c r="O28" i="2"/>
  <c r="P28" i="2" s="1"/>
  <c r="P29" i="2"/>
  <c r="L28" i="2"/>
  <c r="M29" i="2"/>
  <c r="N264" i="2"/>
  <c r="N263" i="2" s="1"/>
  <c r="P265" i="2"/>
  <c r="M511" i="3"/>
  <c r="N511" i="3" s="1"/>
  <c r="O54" i="2" l="1"/>
  <c r="P54" i="2" s="1"/>
  <c r="O27" i="2"/>
  <c r="P27" i="2" s="1"/>
  <c r="L27" i="2"/>
  <c r="M27" i="2" s="1"/>
  <c r="M28" i="2"/>
  <c r="M345" i="2"/>
  <c r="L344" i="2"/>
  <c r="M344" i="2" s="1"/>
  <c r="O263" i="2"/>
  <c r="P263" i="2" s="1"/>
  <c r="P271" i="2"/>
  <c r="L54" i="2"/>
  <c r="P345" i="2"/>
  <c r="O344" i="2"/>
  <c r="P344" i="2" s="1"/>
  <c r="P264" i="2"/>
  <c r="N509" i="2"/>
  <c r="L263" i="2"/>
  <c r="M271" i="2"/>
  <c r="M264" i="2"/>
  <c r="K263" i="2"/>
  <c r="K509" i="2" s="1"/>
  <c r="M263" i="2" l="1"/>
  <c r="L509" i="2"/>
  <c r="M509" i="2" s="1"/>
  <c r="M54" i="2"/>
  <c r="O509" i="2"/>
  <c r="P509" i="2" s="1"/>
  <c r="F186" i="3" l="1"/>
  <c r="F185" i="3" s="1"/>
  <c r="G186" i="3"/>
  <c r="H188" i="2"/>
  <c r="H187" i="2" s="1"/>
  <c r="I188" i="2"/>
  <c r="G391" i="3"/>
  <c r="F391" i="3"/>
  <c r="F390" i="3" s="1"/>
  <c r="F389" i="3" s="1"/>
  <c r="I387" i="2"/>
  <c r="G197" i="1"/>
  <c r="G185" i="3" l="1"/>
  <c r="H185" i="3" s="1"/>
  <c r="H186" i="3"/>
  <c r="G390" i="3"/>
  <c r="H391" i="3"/>
  <c r="G196" i="1"/>
  <c r="I196" i="1" s="1"/>
  <c r="I197" i="1"/>
  <c r="I386" i="2"/>
  <c r="I187" i="2"/>
  <c r="J187" i="2" s="1"/>
  <c r="J188" i="2"/>
  <c r="H387" i="2"/>
  <c r="H386" i="2" s="1"/>
  <c r="H385" i="2" s="1"/>
  <c r="G160" i="3"/>
  <c r="F160" i="3"/>
  <c r="F159" i="3" s="1"/>
  <c r="F158" i="3" s="1"/>
  <c r="I106" i="2"/>
  <c r="H106" i="2"/>
  <c r="H105" i="2" s="1"/>
  <c r="H104" i="2" s="1"/>
  <c r="G319" i="1"/>
  <c r="I319" i="1" s="1"/>
  <c r="G318" i="1" l="1"/>
  <c r="I318" i="1" s="1"/>
  <c r="G389" i="3"/>
  <c r="H389" i="3" s="1"/>
  <c r="H390" i="3"/>
  <c r="G159" i="3"/>
  <c r="H160" i="3"/>
  <c r="J387" i="2"/>
  <c r="I385" i="2"/>
  <c r="J385" i="2" s="1"/>
  <c r="J386" i="2"/>
  <c r="I105" i="2"/>
  <c r="J106" i="2"/>
  <c r="F225" i="3"/>
  <c r="F226" i="3"/>
  <c r="H226" i="3" s="1"/>
  <c r="H215" i="2"/>
  <c r="H216" i="2"/>
  <c r="J216" i="2" s="1"/>
  <c r="I372" i="1"/>
  <c r="F87" i="3"/>
  <c r="H500" i="2"/>
  <c r="F239" i="3"/>
  <c r="H239" i="3" s="1"/>
  <c r="F56" i="3"/>
  <c r="H74" i="2"/>
  <c r="F382" i="3"/>
  <c r="H379" i="2"/>
  <c r="J379" i="2" s="1"/>
  <c r="F164" i="3"/>
  <c r="H270" i="2"/>
  <c r="H213" i="2" l="1"/>
  <c r="H225" i="3"/>
  <c r="F223" i="3"/>
  <c r="H223" i="3" s="1"/>
  <c r="J215" i="2"/>
  <c r="F163" i="3"/>
  <c r="H164" i="3"/>
  <c r="F55" i="3"/>
  <c r="H56" i="3"/>
  <c r="F86" i="3"/>
  <c r="F85" i="3" s="1"/>
  <c r="H87" i="3"/>
  <c r="G158" i="3"/>
  <c r="H158" i="3" s="1"/>
  <c r="H159" i="3"/>
  <c r="F380" i="3"/>
  <c r="H380" i="3" s="1"/>
  <c r="H382" i="3"/>
  <c r="H269" i="2"/>
  <c r="J270" i="2"/>
  <c r="H73" i="2"/>
  <c r="J74" i="2"/>
  <c r="H499" i="2"/>
  <c r="H498" i="2" s="1"/>
  <c r="J500" i="2"/>
  <c r="I104" i="2"/>
  <c r="J104" i="2" s="1"/>
  <c r="J105" i="2"/>
  <c r="F381" i="3"/>
  <c r="H381" i="3" s="1"/>
  <c r="F54" i="3" l="1"/>
  <c r="H54" i="3" s="1"/>
  <c r="H55" i="3"/>
  <c r="H85" i="3"/>
  <c r="H86" i="3"/>
  <c r="F162" i="3"/>
  <c r="H163" i="3"/>
  <c r="H72" i="2"/>
  <c r="J72" i="2" s="1"/>
  <c r="J73" i="2"/>
  <c r="F222" i="3"/>
  <c r="H222" i="3" s="1"/>
  <c r="H212" i="2"/>
  <c r="J213" i="2"/>
  <c r="J498" i="2"/>
  <c r="J499" i="2"/>
  <c r="H268" i="2"/>
  <c r="J269" i="2"/>
  <c r="G371" i="1"/>
  <c r="F161" i="3" l="1"/>
  <c r="H161" i="3" s="1"/>
  <c r="H162" i="3"/>
  <c r="G370" i="1"/>
  <c r="I371" i="1"/>
  <c r="F221" i="3"/>
  <c r="H267" i="2"/>
  <c r="J268" i="2"/>
  <c r="H211" i="2"/>
  <c r="J211" i="2" s="1"/>
  <c r="J212" i="2"/>
  <c r="G45" i="1"/>
  <c r="G254" i="1"/>
  <c r="G537" i="1"/>
  <c r="I537" i="1" l="1"/>
  <c r="G536" i="1"/>
  <c r="I536" i="1" s="1"/>
  <c r="H221" i="3"/>
  <c r="G253" i="1"/>
  <c r="I253" i="1" s="1"/>
  <c r="I254" i="1"/>
  <c r="G44" i="1"/>
  <c r="I45" i="1"/>
  <c r="I370" i="1"/>
  <c r="H266" i="2"/>
  <c r="J267" i="2"/>
  <c r="G43" i="1"/>
  <c r="I43" i="1" s="1"/>
  <c r="G194" i="1"/>
  <c r="G42" i="1" l="1"/>
  <c r="I42" i="1" s="1"/>
  <c r="I44" i="1"/>
  <c r="G193" i="1"/>
  <c r="I193" i="1" s="1"/>
  <c r="I194" i="1"/>
  <c r="H265" i="2"/>
  <c r="J266" i="2"/>
  <c r="H239" i="2"/>
  <c r="I239" i="2"/>
  <c r="I323" i="1"/>
  <c r="G242" i="3"/>
  <c r="F242" i="3"/>
  <c r="G241" i="3"/>
  <c r="F241" i="3"/>
  <c r="I237" i="2"/>
  <c r="H237" i="2"/>
  <c r="G510" i="3"/>
  <c r="F510" i="3"/>
  <c r="F509" i="3" s="1"/>
  <c r="F508" i="3" s="1"/>
  <c r="F507" i="3" s="1"/>
  <c r="I508" i="2"/>
  <c r="H508" i="2"/>
  <c r="H507" i="2" s="1"/>
  <c r="H503" i="2" s="1"/>
  <c r="G163" i="1"/>
  <c r="H241" i="3" l="1"/>
  <c r="G509" i="3"/>
  <c r="H510" i="3"/>
  <c r="H242" i="3"/>
  <c r="J239" i="2"/>
  <c r="I507" i="2"/>
  <c r="I503" i="2" s="1"/>
  <c r="J508" i="2"/>
  <c r="H264" i="2"/>
  <c r="J264" i="2" s="1"/>
  <c r="J265" i="2"/>
  <c r="J237" i="2"/>
  <c r="G162" i="1"/>
  <c r="I163" i="1"/>
  <c r="I434" i="2"/>
  <c r="I450" i="2"/>
  <c r="G143" i="3"/>
  <c r="F143" i="3"/>
  <c r="F142" i="3" s="1"/>
  <c r="F141" i="3" s="1"/>
  <c r="H450" i="2"/>
  <c r="G302" i="1"/>
  <c r="G142" i="3" l="1"/>
  <c r="H143" i="3"/>
  <c r="G508" i="3"/>
  <c r="H509" i="3"/>
  <c r="G301" i="1"/>
  <c r="I301" i="1" s="1"/>
  <c r="I302" i="1"/>
  <c r="G161" i="1"/>
  <c r="I161" i="1" s="1"/>
  <c r="I162" i="1"/>
  <c r="J450" i="2"/>
  <c r="J503" i="2"/>
  <c r="J507" i="2"/>
  <c r="I449" i="2"/>
  <c r="H449" i="2"/>
  <c r="H448" i="2" s="1"/>
  <c r="I384" i="1"/>
  <c r="G349" i="1"/>
  <c r="I349" i="1" s="1"/>
  <c r="G507" i="3" l="1"/>
  <c r="H507" i="3" s="1"/>
  <c r="H508" i="3"/>
  <c r="G141" i="3"/>
  <c r="H141" i="3" s="1"/>
  <c r="H142" i="3"/>
  <c r="I448" i="2"/>
  <c r="J448" i="2" s="1"/>
  <c r="J449" i="2"/>
  <c r="H447" i="2"/>
  <c r="H446" i="2"/>
  <c r="H445" i="2" s="1"/>
  <c r="H444" i="2" s="1"/>
  <c r="I447" i="2" l="1"/>
  <c r="J447" i="2" s="1"/>
  <c r="I446" i="2"/>
  <c r="I445" i="2" s="1"/>
  <c r="J446" i="2" l="1"/>
  <c r="I444" i="2"/>
  <c r="J444" i="2" s="1"/>
  <c r="J445" i="2"/>
  <c r="G317" i="3" l="1"/>
  <c r="F317" i="3"/>
  <c r="I313" i="2"/>
  <c r="H313" i="2"/>
  <c r="G87" i="1"/>
  <c r="I87" i="1" s="1"/>
  <c r="H317" i="3" l="1"/>
  <c r="J313" i="2"/>
  <c r="I90" i="2"/>
  <c r="H90" i="2"/>
  <c r="J90" i="2" l="1"/>
  <c r="G230" i="3"/>
  <c r="F230" i="3"/>
  <c r="F229" i="3" s="1"/>
  <c r="F228" i="3" s="1"/>
  <c r="I137" i="2"/>
  <c r="H137" i="2"/>
  <c r="H136" i="2" s="1"/>
  <c r="H135" i="2" s="1"/>
  <c r="G378" i="1"/>
  <c r="G452" i="3"/>
  <c r="F452" i="3"/>
  <c r="G31" i="3"/>
  <c r="G35" i="3"/>
  <c r="G37" i="3"/>
  <c r="G39" i="3"/>
  <c r="G43" i="3"/>
  <c r="G46" i="3"/>
  <c r="G48" i="3"/>
  <c r="G50" i="3"/>
  <c r="G63" i="3"/>
  <c r="G67" i="3"/>
  <c r="G69" i="3"/>
  <c r="G71" i="3"/>
  <c r="G77" i="3"/>
  <c r="G80" i="3"/>
  <c r="G82" i="3"/>
  <c r="G84" i="3"/>
  <c r="G98" i="3"/>
  <c r="G102" i="3"/>
  <c r="G106" i="3"/>
  <c r="G108" i="3"/>
  <c r="G110" i="3"/>
  <c r="G116" i="3"/>
  <c r="G124" i="3"/>
  <c r="G129" i="3"/>
  <c r="G132" i="3"/>
  <c r="G137" i="3"/>
  <c r="G148" i="3"/>
  <c r="G153" i="3"/>
  <c r="G155" i="3"/>
  <c r="G157" i="3"/>
  <c r="G169" i="3"/>
  <c r="G175" i="3"/>
  <c r="G178" i="3"/>
  <c r="G182" i="3"/>
  <c r="G188" i="3"/>
  <c r="G195" i="3"/>
  <c r="G198" i="3"/>
  <c r="G200" i="3"/>
  <c r="G203" i="3"/>
  <c r="G208" i="3"/>
  <c r="G216" i="3"/>
  <c r="G219" i="3"/>
  <c r="G237" i="3"/>
  <c r="G238" i="3"/>
  <c r="G240" i="3"/>
  <c r="G243" i="3"/>
  <c r="G281" i="3"/>
  <c r="G284" i="3"/>
  <c r="G287" i="3"/>
  <c r="G294" i="3"/>
  <c r="G295" i="3"/>
  <c r="G298" i="3"/>
  <c r="G299" i="3"/>
  <c r="G302" i="3"/>
  <c r="G303" i="3"/>
  <c r="G316" i="3"/>
  <c r="G326" i="3"/>
  <c r="G329" i="3"/>
  <c r="G336" i="3"/>
  <c r="G344" i="3"/>
  <c r="G345" i="3"/>
  <c r="G349" i="3"/>
  <c r="G351" i="3"/>
  <c r="G357" i="3"/>
  <c r="G356" i="3" s="1"/>
  <c r="G360" i="3"/>
  <c r="G365" i="3"/>
  <c r="G368" i="3"/>
  <c r="G376" i="3"/>
  <c r="G379" i="3"/>
  <c r="G385" i="3"/>
  <c r="G388" i="3"/>
  <c r="G401" i="3"/>
  <c r="G404" i="3"/>
  <c r="G408" i="3"/>
  <c r="G410" i="3"/>
  <c r="G412" i="3"/>
  <c r="G415" i="3"/>
  <c r="G418" i="3"/>
  <c r="G420" i="3"/>
  <c r="G426" i="3"/>
  <c r="G434" i="3"/>
  <c r="G438" i="3"/>
  <c r="G441" i="3"/>
  <c r="G445" i="3"/>
  <c r="G448" i="3"/>
  <c r="G453" i="3"/>
  <c r="G456" i="3"/>
  <c r="G463" i="3"/>
  <c r="G465" i="3"/>
  <c r="G469" i="3"/>
  <c r="G474" i="3"/>
  <c r="G482" i="3"/>
  <c r="G481" i="3" s="1"/>
  <c r="G485" i="3"/>
  <c r="G491" i="3"/>
  <c r="G502" i="3"/>
  <c r="G506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3" i="2"/>
  <c r="I176" i="2"/>
  <c r="I177" i="2"/>
  <c r="I180" i="2"/>
  <c r="I183" i="2"/>
  <c r="I185" i="2"/>
  <c r="I190" i="2"/>
  <c r="I193" i="2"/>
  <c r="I199" i="2"/>
  <c r="I207" i="2"/>
  <c r="I210" i="2"/>
  <c r="I221" i="2"/>
  <c r="I233" i="2"/>
  <c r="I236" i="2"/>
  <c r="I238" i="2"/>
  <c r="I277" i="2"/>
  <c r="I279" i="2"/>
  <c r="I285" i="2"/>
  <c r="I291" i="2"/>
  <c r="I294" i="2"/>
  <c r="I297" i="2"/>
  <c r="I298" i="2"/>
  <c r="I301" i="2"/>
  <c r="I304" i="2"/>
  <c r="I305" i="2"/>
  <c r="I308" i="2"/>
  <c r="I309" i="2"/>
  <c r="I312" i="2"/>
  <c r="I316" i="2"/>
  <c r="I315" i="2" s="1"/>
  <c r="I319" i="2"/>
  <c r="I324" i="2"/>
  <c r="I327" i="2"/>
  <c r="I330" i="2"/>
  <c r="I331" i="2"/>
  <c r="I343" i="2"/>
  <c r="I351" i="2"/>
  <c r="I354" i="2"/>
  <c r="I360" i="2"/>
  <c r="I363" i="2"/>
  <c r="I366" i="2"/>
  <c r="I369" i="2"/>
  <c r="I371" i="2"/>
  <c r="I373" i="2"/>
  <c r="I376" i="2"/>
  <c r="I382" i="2"/>
  <c r="I384" i="2"/>
  <c r="I399" i="2"/>
  <c r="I401" i="2"/>
  <c r="I411" i="2"/>
  <c r="I420" i="2"/>
  <c r="I427" i="2"/>
  <c r="I479" i="2"/>
  <c r="I482" i="2"/>
  <c r="I484" i="2"/>
  <c r="I486" i="2"/>
  <c r="I490" i="2"/>
  <c r="I493" i="2"/>
  <c r="I495" i="2"/>
  <c r="I497" i="2"/>
  <c r="I231" i="2" l="1"/>
  <c r="H452" i="3"/>
  <c r="G505" i="3"/>
  <c r="G504" i="3" s="1"/>
  <c r="G462" i="3"/>
  <c r="G425" i="3"/>
  <c r="G424" i="3" s="1"/>
  <c r="G411" i="3"/>
  <c r="G400" i="3"/>
  <c r="G375" i="3"/>
  <c r="G374" i="3" s="1"/>
  <c r="G315" i="3"/>
  <c r="G314" i="3" s="1"/>
  <c r="G283" i="3"/>
  <c r="G282" i="3" s="1"/>
  <c r="G194" i="3"/>
  <c r="G193" i="3" s="1"/>
  <c r="G152" i="3"/>
  <c r="G128" i="3"/>
  <c r="G127" i="3" s="1"/>
  <c r="G70" i="3"/>
  <c r="G440" i="3"/>
  <c r="G439" i="3" s="1"/>
  <c r="G409" i="3"/>
  <c r="G280" i="3"/>
  <c r="G279" i="3" s="1"/>
  <c r="G81" i="3"/>
  <c r="G68" i="3"/>
  <c r="G468" i="3"/>
  <c r="G467" i="3" s="1"/>
  <c r="G407" i="3"/>
  <c r="G348" i="3"/>
  <c r="G328" i="3"/>
  <c r="G327" i="3" s="1"/>
  <c r="G199" i="3"/>
  <c r="G156" i="3"/>
  <c r="G136" i="3"/>
  <c r="G135" i="3" s="1"/>
  <c r="G66" i="3"/>
  <c r="G45" i="3"/>
  <c r="G229" i="3"/>
  <c r="H229" i="3" s="1"/>
  <c r="H230" i="3"/>
  <c r="G484" i="3"/>
  <c r="G480" i="3" s="1"/>
  <c r="G378" i="3"/>
  <c r="G377" i="3" s="1"/>
  <c r="G154" i="3"/>
  <c r="G62" i="3"/>
  <c r="G61" i="3" s="1"/>
  <c r="G49" i="3"/>
  <c r="G47" i="3"/>
  <c r="G377" i="1"/>
  <c r="I377" i="1" s="1"/>
  <c r="I378" i="1"/>
  <c r="I485" i="2"/>
  <c r="I311" i="2"/>
  <c r="I276" i="2"/>
  <c r="I149" i="2"/>
  <c r="I139" i="2"/>
  <c r="I138" i="2" s="1"/>
  <c r="I98" i="2"/>
  <c r="I33" i="2"/>
  <c r="I483" i="2"/>
  <c r="I426" i="2"/>
  <c r="I425" i="2" s="1"/>
  <c r="I300" i="2"/>
  <c r="I299" i="2" s="1"/>
  <c r="I290" i="2"/>
  <c r="I289" i="2" s="1"/>
  <c r="I157" i="2"/>
  <c r="I156" i="2" s="1"/>
  <c r="I136" i="2"/>
  <c r="J137" i="2"/>
  <c r="I481" i="2"/>
  <c r="I167" i="2"/>
  <c r="I166" i="2" s="1"/>
  <c r="I37" i="2"/>
  <c r="I489" i="2"/>
  <c r="I488" i="2" s="1"/>
  <c r="I353" i="2"/>
  <c r="I352" i="2" s="1"/>
  <c r="I278" i="2"/>
  <c r="I189" i="2"/>
  <c r="I114" i="2"/>
  <c r="I100" i="2"/>
  <c r="I52" i="2"/>
  <c r="I51" i="2" s="1"/>
  <c r="I378" i="2"/>
  <c r="I494" i="2"/>
  <c r="I398" i="2"/>
  <c r="I296" i="2"/>
  <c r="I144" i="2"/>
  <c r="I122" i="2"/>
  <c r="I118" i="2" s="1"/>
  <c r="I63" i="2"/>
  <c r="I383" i="2"/>
  <c r="I359" i="2"/>
  <c r="I342" i="2"/>
  <c r="I284" i="2"/>
  <c r="I192" i="2"/>
  <c r="I179" i="2"/>
  <c r="I142" i="2"/>
  <c r="I478" i="2"/>
  <c r="I410" i="2"/>
  <c r="I409" i="2" s="1"/>
  <c r="I381" i="2"/>
  <c r="I372" i="2"/>
  <c r="I365" i="2"/>
  <c r="I326" i="2"/>
  <c r="I318" i="2"/>
  <c r="I303" i="2"/>
  <c r="I293" i="2"/>
  <c r="I220" i="2"/>
  <c r="I201" i="2"/>
  <c r="I200" i="2" s="1"/>
  <c r="I184" i="2"/>
  <c r="I175" i="2"/>
  <c r="I163" i="2"/>
  <c r="I154" i="2"/>
  <c r="I95" i="2"/>
  <c r="I60" i="2"/>
  <c r="I43" i="2"/>
  <c r="I35" i="2"/>
  <c r="G490" i="3"/>
  <c r="G486" i="3" s="1"/>
  <c r="G451" i="3"/>
  <c r="G414" i="3"/>
  <c r="G383" i="3"/>
  <c r="G350" i="3"/>
  <c r="G297" i="3"/>
  <c r="G286" i="3"/>
  <c r="G218" i="3"/>
  <c r="G181" i="3"/>
  <c r="G109" i="3"/>
  <c r="G97" i="3"/>
  <c r="G94" i="3" s="1"/>
  <c r="G76" i="3"/>
  <c r="G38" i="3"/>
  <c r="I370" i="2"/>
  <c r="I209" i="2"/>
  <c r="I182" i="2"/>
  <c r="I160" i="2"/>
  <c r="I146" i="2"/>
  <c r="I108" i="2"/>
  <c r="I65" i="2"/>
  <c r="G473" i="3"/>
  <c r="G447" i="3"/>
  <c r="G335" i="3"/>
  <c r="G331" i="3" s="1"/>
  <c r="G215" i="3"/>
  <c r="G177" i="3"/>
  <c r="G168" i="3"/>
  <c r="G123" i="3"/>
  <c r="G107" i="3"/>
  <c r="G36" i="3"/>
  <c r="I496" i="2"/>
  <c r="I400" i="2"/>
  <c r="I419" i="2"/>
  <c r="I368" i="2"/>
  <c r="I151" i="2"/>
  <c r="G437" i="3"/>
  <c r="G419" i="3"/>
  <c r="G359" i="3"/>
  <c r="G343" i="3"/>
  <c r="G325" i="3"/>
  <c r="G293" i="3"/>
  <c r="G235" i="3"/>
  <c r="G207" i="3"/>
  <c r="G187" i="3"/>
  <c r="G131" i="3"/>
  <c r="G130" i="3" s="1"/>
  <c r="G105" i="3"/>
  <c r="G34" i="3"/>
  <c r="I362" i="2"/>
  <c r="I329" i="2"/>
  <c r="I307" i="2"/>
  <c r="I350" i="2"/>
  <c r="I198" i="2"/>
  <c r="I194" i="2" s="1"/>
  <c r="I172" i="2"/>
  <c r="I127" i="2"/>
  <c r="I492" i="2"/>
  <c r="I433" i="2"/>
  <c r="I375" i="2"/>
  <c r="I206" i="2"/>
  <c r="I102" i="2"/>
  <c r="I81" i="2"/>
  <c r="I78" i="2" s="1"/>
  <c r="I49" i="2"/>
  <c r="G501" i="3"/>
  <c r="G464" i="3"/>
  <c r="G455" i="3"/>
  <c r="G444" i="3"/>
  <c r="G433" i="3"/>
  <c r="G417" i="3"/>
  <c r="G403" i="3"/>
  <c r="G387" i="3"/>
  <c r="G367" i="3"/>
  <c r="G301" i="3"/>
  <c r="G202" i="3"/>
  <c r="G201" i="3" s="1"/>
  <c r="G197" i="3"/>
  <c r="G174" i="3"/>
  <c r="G171" i="3" s="1"/>
  <c r="G147" i="3"/>
  <c r="G115" i="3"/>
  <c r="G101" i="3"/>
  <c r="G83" i="3"/>
  <c r="G79" i="3"/>
  <c r="G42" i="3"/>
  <c r="G30" i="3"/>
  <c r="G384" i="3"/>
  <c r="I110" i="2" l="1"/>
  <c r="G228" i="3"/>
  <c r="H228" i="3" s="1"/>
  <c r="G151" i="3"/>
  <c r="G150" i="3" s="1"/>
  <c r="G65" i="3"/>
  <c r="G406" i="3"/>
  <c r="G399" i="3"/>
  <c r="G184" i="3"/>
  <c r="G183" i="3" s="1"/>
  <c r="G347" i="3"/>
  <c r="G479" i="3"/>
  <c r="G478" i="3" s="1"/>
  <c r="G122" i="3"/>
  <c r="G366" i="3"/>
  <c r="G44" i="3"/>
  <c r="I480" i="2"/>
  <c r="I275" i="2"/>
  <c r="I135" i="2"/>
  <c r="J136" i="2"/>
  <c r="I432" i="2"/>
  <c r="I431" i="2" s="1"/>
  <c r="I430" i="2" s="1"/>
  <c r="I423" i="2"/>
  <c r="I422" i="2" s="1"/>
  <c r="I32" i="2"/>
  <c r="I341" i="2"/>
  <c r="I186" i="2"/>
  <c r="G33" i="3"/>
  <c r="I141" i="2"/>
  <c r="I424" i="2"/>
  <c r="G196" i="3"/>
  <c r="G100" i="3"/>
  <c r="G146" i="3"/>
  <c r="G300" i="3"/>
  <c r="G402" i="3"/>
  <c r="G432" i="3"/>
  <c r="I349" i="2"/>
  <c r="G416" i="3"/>
  <c r="G454" i="3"/>
  <c r="I97" i="2"/>
  <c r="I205" i="2"/>
  <c r="I361" i="2"/>
  <c r="G206" i="3"/>
  <c r="G292" i="3"/>
  <c r="G500" i="3"/>
  <c r="I374" i="2"/>
  <c r="I491" i="2"/>
  <c r="G29" i="3"/>
  <c r="G461" i="3"/>
  <c r="I48" i="2"/>
  <c r="I126" i="2"/>
  <c r="I306" i="2"/>
  <c r="G104" i="3"/>
  <c r="G41" i="3"/>
  <c r="G40" i="3" s="1"/>
  <c r="G78" i="3"/>
  <c r="G114" i="3"/>
  <c r="G386" i="3"/>
  <c r="G373" i="3" s="1"/>
  <c r="G443" i="3"/>
  <c r="I171" i="2"/>
  <c r="I328" i="2"/>
  <c r="G234" i="3"/>
  <c r="G231" i="3" s="1"/>
  <c r="G324" i="3"/>
  <c r="G214" i="3"/>
  <c r="G472" i="3"/>
  <c r="G75" i="3"/>
  <c r="I42" i="2"/>
  <c r="I153" i="2"/>
  <c r="I178" i="2"/>
  <c r="I310" i="2"/>
  <c r="I358" i="2"/>
  <c r="I295" i="2"/>
  <c r="I367" i="2"/>
  <c r="G167" i="3"/>
  <c r="I107" i="2"/>
  <c r="G180" i="3"/>
  <c r="G217" i="3"/>
  <c r="G285" i="3"/>
  <c r="G265" i="3" s="1"/>
  <c r="I59" i="2"/>
  <c r="I94" i="2"/>
  <c r="I162" i="2"/>
  <c r="I219" i="2"/>
  <c r="I364" i="2"/>
  <c r="I380" i="2"/>
  <c r="I477" i="2"/>
  <c r="I148" i="2"/>
  <c r="G446" i="3"/>
  <c r="I302" i="2"/>
  <c r="I325" i="2"/>
  <c r="I191" i="2"/>
  <c r="I397" i="2"/>
  <c r="I396" i="2" s="1"/>
  <c r="I377" i="2"/>
  <c r="G342" i="3"/>
  <c r="G330" i="3" s="1"/>
  <c r="G436" i="3"/>
  <c r="I418" i="2"/>
  <c r="G176" i="3"/>
  <c r="G503" i="3"/>
  <c r="I159" i="2"/>
  <c r="I181" i="2"/>
  <c r="I208" i="2"/>
  <c r="G296" i="3"/>
  <c r="G413" i="3"/>
  <c r="G450" i="3"/>
  <c r="I174" i="2"/>
  <c r="I292" i="2"/>
  <c r="I441" i="2"/>
  <c r="I230" i="2"/>
  <c r="I227" i="2" s="1"/>
  <c r="G60" i="3"/>
  <c r="G405" i="3" l="1"/>
  <c r="G64" i="3"/>
  <c r="G103" i="3"/>
  <c r="G220" i="3"/>
  <c r="I31" i="2"/>
  <c r="G291" i="3"/>
  <c r="I357" i="2"/>
  <c r="J135" i="2"/>
  <c r="G192" i="3"/>
  <c r="G93" i="3"/>
  <c r="G32" i="3"/>
  <c r="G149" i="3"/>
  <c r="I487" i="2"/>
  <c r="I440" i="2"/>
  <c r="I439" i="2"/>
  <c r="G435" i="3"/>
  <c r="G179" i="3"/>
  <c r="I165" i="2"/>
  <c r="I85" i="2" s="1"/>
  <c r="I77" i="2"/>
  <c r="G431" i="3"/>
  <c r="G449" i="3"/>
  <c r="G442" i="3" s="1"/>
  <c r="I407" i="2"/>
  <c r="I408" i="2"/>
  <c r="G166" i="3"/>
  <c r="G28" i="3"/>
  <c r="I421" i="2"/>
  <c r="G466" i="3"/>
  <c r="G460" i="3" s="1"/>
  <c r="G145" i="3"/>
  <c r="G499" i="3"/>
  <c r="G398" i="3"/>
  <c r="I416" i="2"/>
  <c r="I417" i="2"/>
  <c r="G170" i="3"/>
  <c r="I476" i="2"/>
  <c r="I463" i="2" s="1"/>
  <c r="G213" i="3"/>
  <c r="I47" i="2"/>
  <c r="I348" i="2"/>
  <c r="G99" i="3"/>
  <c r="G212" i="3" l="1"/>
  <c r="I83" i="2"/>
  <c r="I84" i="2"/>
  <c r="I347" i="2"/>
  <c r="I30" i="2"/>
  <c r="I76" i="2"/>
  <c r="I46" i="2"/>
  <c r="I415" i="2"/>
  <c r="G498" i="3"/>
  <c r="G27" i="3"/>
  <c r="G144" i="3"/>
  <c r="I406" i="2"/>
  <c r="G165" i="3"/>
  <c r="I356" i="2"/>
  <c r="I395" i="2"/>
  <c r="I438" i="2"/>
  <c r="I429" i="2"/>
  <c r="G372" i="3"/>
  <c r="G430" i="3" l="1"/>
  <c r="I355" i="2"/>
  <c r="I414" i="2"/>
  <c r="I45" i="2"/>
  <c r="I437" i="2"/>
  <c r="I29" i="2"/>
  <c r="I75" i="2"/>
  <c r="I346" i="2"/>
  <c r="I394" i="2"/>
  <c r="I428" i="2"/>
  <c r="I405" i="2"/>
  <c r="I28" i="2" l="1"/>
  <c r="I345" i="2"/>
  <c r="I344" i="2" l="1"/>
  <c r="I27" i="2"/>
  <c r="I68" i="2" l="1"/>
  <c r="I323" i="2"/>
  <c r="I314" i="2" s="1"/>
  <c r="I274" i="2" s="1"/>
  <c r="G364" i="3"/>
  <c r="G355" i="3" s="1"/>
  <c r="G346" i="3" s="1"/>
  <c r="I67" i="2" l="1"/>
  <c r="G264" i="3" l="1"/>
  <c r="G511" i="3" s="1"/>
  <c r="I62" i="2"/>
  <c r="I58" i="2" s="1"/>
  <c r="I273" i="2" l="1"/>
  <c r="I272" i="2" l="1"/>
  <c r="I57" i="2"/>
  <c r="H176" i="2"/>
  <c r="J176" i="2" s="1"/>
  <c r="H173" i="2"/>
  <c r="J173" i="2" s="1"/>
  <c r="G465" i="1"/>
  <c r="I465" i="1" s="1"/>
  <c r="I56" i="2" l="1"/>
  <c r="I271" i="2"/>
  <c r="G464" i="1"/>
  <c r="I464" i="1" s="1"/>
  <c r="F469" i="3"/>
  <c r="H469" i="3" s="1"/>
  <c r="F474" i="3"/>
  <c r="H474" i="3" s="1"/>
  <c r="F453" i="3"/>
  <c r="H453" i="3" s="1"/>
  <c r="H168" i="2"/>
  <c r="J168" i="2" s="1"/>
  <c r="G484" i="1"/>
  <c r="I484" i="1" s="1"/>
  <c r="G483" i="1"/>
  <c r="I483" i="1" s="1"/>
  <c r="I263" i="2" l="1"/>
  <c r="I55" i="2"/>
  <c r="G463" i="1"/>
  <c r="I463" i="1" s="1"/>
  <c r="H167" i="2"/>
  <c r="H166" i="2" s="1"/>
  <c r="F468" i="3"/>
  <c r="F467" i="3" s="1"/>
  <c r="F473" i="3"/>
  <c r="H473" i="3" s="1"/>
  <c r="F451" i="3"/>
  <c r="H451" i="3" s="1"/>
  <c r="H467" i="3" l="1"/>
  <c r="H468" i="3"/>
  <c r="I54" i="2"/>
  <c r="I509" i="2" s="1"/>
  <c r="J166" i="2"/>
  <c r="J167" i="2"/>
  <c r="F450" i="3"/>
  <c r="H450" i="3" s="1"/>
  <c r="F472" i="3"/>
  <c r="H472" i="3" s="1"/>
  <c r="F238" i="3"/>
  <c r="H238" i="3" s="1"/>
  <c r="F240" i="3"/>
  <c r="H240" i="3" s="1"/>
  <c r="F243" i="3"/>
  <c r="H243" i="3" s="1"/>
  <c r="F237" i="3"/>
  <c r="H237" i="3" s="1"/>
  <c r="H236" i="2"/>
  <c r="J236" i="2" s="1"/>
  <c r="H238" i="2"/>
  <c r="J238" i="2" s="1"/>
  <c r="H233" i="2"/>
  <c r="H231" i="2" l="1"/>
  <c r="J233" i="2"/>
  <c r="J231" i="2" s="1"/>
  <c r="F449" i="3"/>
  <c r="H449" i="3" s="1"/>
  <c r="F235" i="3"/>
  <c r="H235" i="3" s="1"/>
  <c r="G383" i="1" l="1"/>
  <c r="G380" i="1" s="1"/>
  <c r="G369" i="1" s="1"/>
  <c r="H230" i="2"/>
  <c r="H227" i="2" s="1"/>
  <c r="F63" i="3"/>
  <c r="H63" i="3" s="1"/>
  <c r="H128" i="2"/>
  <c r="J128" i="2" s="1"/>
  <c r="H96" i="2"/>
  <c r="J96" i="2" s="1"/>
  <c r="G261" i="1"/>
  <c r="I261" i="1" s="1"/>
  <c r="I383" i="1" l="1"/>
  <c r="J227" i="2"/>
  <c r="J230" i="2"/>
  <c r="H127" i="2"/>
  <c r="J127" i="2" s="1"/>
  <c r="F62" i="3"/>
  <c r="H62" i="3" s="1"/>
  <c r="G260" i="1"/>
  <c r="I260" i="1" s="1"/>
  <c r="H95" i="2"/>
  <c r="J95" i="2" s="1"/>
  <c r="I380" i="1" l="1"/>
  <c r="I369" i="1" s="1"/>
  <c r="H94" i="2"/>
  <c r="J94" i="2" s="1"/>
  <c r="F61" i="3"/>
  <c r="H61" i="3" s="1"/>
  <c r="G259" i="1"/>
  <c r="I259" i="1" s="1"/>
  <c r="H126" i="2"/>
  <c r="J126" i="2" s="1"/>
  <c r="F60" i="3" l="1"/>
  <c r="H60" i="3" s="1"/>
  <c r="H399" i="2" l="1"/>
  <c r="J399" i="2" s="1"/>
  <c r="H401" i="2"/>
  <c r="J401" i="2" s="1"/>
  <c r="F365" i="3"/>
  <c r="H365" i="3" s="1"/>
  <c r="H324" i="2"/>
  <c r="J324" i="2" s="1"/>
  <c r="G119" i="1"/>
  <c r="I119" i="1" s="1"/>
  <c r="H323" i="2" l="1"/>
  <c r="J323" i="2" s="1"/>
  <c r="F364" i="3"/>
  <c r="H364" i="3" s="1"/>
  <c r="F137" i="3"/>
  <c r="H137" i="3" s="1"/>
  <c r="H285" i="2"/>
  <c r="J285" i="2" s="1"/>
  <c r="G37" i="1"/>
  <c r="I37" i="1" s="1"/>
  <c r="I36" i="1" l="1"/>
  <c r="H284" i="2"/>
  <c r="J284" i="2" s="1"/>
  <c r="F136" i="3"/>
  <c r="F169" i="3"/>
  <c r="H169" i="3" s="1"/>
  <c r="H327" i="2"/>
  <c r="J327" i="2" s="1"/>
  <c r="H136" i="3" l="1"/>
  <c r="F135" i="3"/>
  <c r="H135" i="3" s="1"/>
  <c r="J283" i="2"/>
  <c r="I35" i="1"/>
  <c r="F168" i="3"/>
  <c r="H168" i="3" s="1"/>
  <c r="G50" i="1"/>
  <c r="I50" i="1" s="1"/>
  <c r="G55" i="1"/>
  <c r="I55" i="1" s="1"/>
  <c r="G34" i="1" l="1"/>
  <c r="I34" i="1" s="1"/>
  <c r="G54" i="1"/>
  <c r="G49" i="1"/>
  <c r="I49" i="1" s="1"/>
  <c r="F167" i="3"/>
  <c r="H167" i="3" s="1"/>
  <c r="H44" i="2"/>
  <c r="J44" i="2" s="1"/>
  <c r="I54" i="1" l="1"/>
  <c r="G48" i="1"/>
  <c r="I48" i="1" s="1"/>
  <c r="H43" i="2"/>
  <c r="J43" i="2" s="1"/>
  <c r="F166" i="3"/>
  <c r="H166" i="3" s="1"/>
  <c r="F102" i="3"/>
  <c r="H102" i="3" s="1"/>
  <c r="G150" i="1"/>
  <c r="I150" i="1" s="1"/>
  <c r="F415" i="3"/>
  <c r="H415" i="3" s="1"/>
  <c r="H384" i="2"/>
  <c r="J384" i="2" s="1"/>
  <c r="G221" i="1"/>
  <c r="I221" i="1" s="1"/>
  <c r="F219" i="3"/>
  <c r="H219" i="3" s="1"/>
  <c r="H140" i="2"/>
  <c r="J140" i="2" s="1"/>
  <c r="G367" i="1"/>
  <c r="I367" i="1" s="1"/>
  <c r="F188" i="3"/>
  <c r="H188" i="3" s="1"/>
  <c r="H190" i="2"/>
  <c r="J190" i="2" s="1"/>
  <c r="G339" i="1"/>
  <c r="F148" i="3"/>
  <c r="H148" i="3" s="1"/>
  <c r="H158" i="2"/>
  <c r="J158" i="2" s="1"/>
  <c r="G307" i="1"/>
  <c r="I307" i="1" s="1"/>
  <c r="F110" i="3"/>
  <c r="H110" i="3" s="1"/>
  <c r="H147" i="2"/>
  <c r="J147" i="2" s="1"/>
  <c r="G275" i="1"/>
  <c r="I275" i="1" s="1"/>
  <c r="I339" i="1" l="1"/>
  <c r="G336" i="1"/>
  <c r="G306" i="1"/>
  <c r="G47" i="1"/>
  <c r="I47" i="1" s="1"/>
  <c r="H139" i="2"/>
  <c r="J139" i="2" s="1"/>
  <c r="F218" i="3"/>
  <c r="H218" i="3" s="1"/>
  <c r="H157" i="2"/>
  <c r="J157" i="2" s="1"/>
  <c r="F187" i="3"/>
  <c r="G220" i="1"/>
  <c r="G212" i="1" s="1"/>
  <c r="F101" i="3"/>
  <c r="H101" i="3" s="1"/>
  <c r="F109" i="3"/>
  <c r="H109" i="3" s="1"/>
  <c r="F414" i="3"/>
  <c r="H414" i="3" s="1"/>
  <c r="H189" i="2"/>
  <c r="G149" i="1"/>
  <c r="I149" i="1" s="1"/>
  <c r="H146" i="2"/>
  <c r="J146" i="2" s="1"/>
  <c r="F147" i="3"/>
  <c r="H147" i="3" s="1"/>
  <c r="G366" i="1"/>
  <c r="I366" i="1" s="1"/>
  <c r="H383" i="2"/>
  <c r="J383" i="2" s="1"/>
  <c r="H42" i="2"/>
  <c r="J42" i="2" s="1"/>
  <c r="I220" i="1" l="1"/>
  <c r="I336" i="1"/>
  <c r="G335" i="1"/>
  <c r="I335" i="1" s="1"/>
  <c r="F184" i="3"/>
  <c r="H187" i="3"/>
  <c r="G305" i="1"/>
  <c r="I305" i="1" s="1"/>
  <c r="I306" i="1"/>
  <c r="H186" i="2"/>
  <c r="J189" i="2"/>
  <c r="F413" i="3"/>
  <c r="H413" i="3" s="1"/>
  <c r="F217" i="3"/>
  <c r="H217" i="3" s="1"/>
  <c r="F100" i="3"/>
  <c r="H100" i="3" s="1"/>
  <c r="F146" i="3"/>
  <c r="H146" i="3" s="1"/>
  <c r="G148" i="1"/>
  <c r="G133" i="1" s="1"/>
  <c r="H156" i="2"/>
  <c r="J156" i="2" s="1"/>
  <c r="H138" i="2"/>
  <c r="J138" i="2" s="1"/>
  <c r="J443" i="2"/>
  <c r="F441" i="3"/>
  <c r="H441" i="3" s="1"/>
  <c r="G454" i="1"/>
  <c r="I454" i="1" s="1"/>
  <c r="I148" i="1" l="1"/>
  <c r="J186" i="2"/>
  <c r="H184" i="3"/>
  <c r="F183" i="3"/>
  <c r="G304" i="1"/>
  <c r="I304" i="1" s="1"/>
  <c r="F145" i="3"/>
  <c r="H145" i="3" s="1"/>
  <c r="F440" i="3"/>
  <c r="H440" i="3" s="1"/>
  <c r="H442" i="2"/>
  <c r="J442" i="2" s="1"/>
  <c r="F99" i="3"/>
  <c r="H99" i="3" s="1"/>
  <c r="G453" i="1"/>
  <c r="I453" i="1" s="1"/>
  <c r="F439" i="3" l="1"/>
  <c r="H439" i="3" s="1"/>
  <c r="H441" i="2"/>
  <c r="J441" i="2" s="1"/>
  <c r="H440" i="2" l="1"/>
  <c r="J440" i="2" s="1"/>
  <c r="H439" i="2"/>
  <c r="J439" i="2" s="1"/>
  <c r="F336" i="3"/>
  <c r="H336" i="3" s="1"/>
  <c r="F132" i="3"/>
  <c r="H132" i="3" s="1"/>
  <c r="H434" i="2"/>
  <c r="J434" i="2" s="1"/>
  <c r="I297" i="1" l="1"/>
  <c r="F131" i="3"/>
  <c r="F130" i="3" s="1"/>
  <c r="H433" i="2"/>
  <c r="F335" i="3"/>
  <c r="F331" i="3" s="1"/>
  <c r="H130" i="3" l="1"/>
  <c r="H131" i="3"/>
  <c r="H331" i="3"/>
  <c r="H335" i="3"/>
  <c r="H432" i="2"/>
  <c r="J433" i="2"/>
  <c r="H438" i="2"/>
  <c r="J438" i="2" s="1"/>
  <c r="J432" i="2" l="1"/>
  <c r="H431" i="2"/>
  <c r="H430" i="2" s="1"/>
  <c r="H437" i="2"/>
  <c r="J437" i="2" s="1"/>
  <c r="F404" i="3"/>
  <c r="H404" i="3" s="1"/>
  <c r="F385" i="3"/>
  <c r="H385" i="3" s="1"/>
  <c r="H376" i="2"/>
  <c r="J376" i="2" s="1"/>
  <c r="G210" i="1"/>
  <c r="I210" i="1" s="1"/>
  <c r="G185" i="1"/>
  <c r="I185" i="1" s="1"/>
  <c r="G184" i="1"/>
  <c r="I184" i="1" s="1"/>
  <c r="H378" i="2" l="1"/>
  <c r="J378" i="2" s="1"/>
  <c r="H375" i="2"/>
  <c r="J375" i="2" s="1"/>
  <c r="F383" i="3"/>
  <c r="H383" i="3" s="1"/>
  <c r="G209" i="1"/>
  <c r="F403" i="3"/>
  <c r="H403" i="3" s="1"/>
  <c r="F384" i="3"/>
  <c r="H384" i="3" s="1"/>
  <c r="F448" i="3"/>
  <c r="H448" i="3" s="1"/>
  <c r="H427" i="2"/>
  <c r="J427" i="2" s="1"/>
  <c r="I209" i="1" l="1"/>
  <c r="F447" i="3"/>
  <c r="H447" i="3" s="1"/>
  <c r="H374" i="2"/>
  <c r="J374" i="2" s="1"/>
  <c r="F402" i="3"/>
  <c r="H402" i="3" s="1"/>
  <c r="H377" i="2"/>
  <c r="J377" i="2" s="1"/>
  <c r="F426" i="3"/>
  <c r="H426" i="3" s="1"/>
  <c r="G232" i="1"/>
  <c r="I232" i="1" s="1"/>
  <c r="J431" i="2"/>
  <c r="G231" i="1" l="1"/>
  <c r="I231" i="1" s="1"/>
  <c r="F425" i="3"/>
  <c r="H425" i="3" s="1"/>
  <c r="F446" i="3"/>
  <c r="H446" i="3" s="1"/>
  <c r="H426" i="2"/>
  <c r="J426" i="2" s="1"/>
  <c r="F424" i="3" l="1"/>
  <c r="H424" i="3" s="1"/>
  <c r="J430" i="2"/>
  <c r="H425" i="2"/>
  <c r="J425" i="2" s="1"/>
  <c r="F208" i="3"/>
  <c r="H208" i="3" s="1"/>
  <c r="G461" i="1"/>
  <c r="I461" i="1" s="1"/>
  <c r="H423" i="2" l="1"/>
  <c r="J423" i="2" s="1"/>
  <c r="H424" i="2"/>
  <c r="J424" i="2" s="1"/>
  <c r="G460" i="1"/>
  <c r="I460" i="1" s="1"/>
  <c r="H429" i="2"/>
  <c r="J429" i="2" s="1"/>
  <c r="H422" i="2" l="1"/>
  <c r="J422" i="2" s="1"/>
  <c r="H428" i="2"/>
  <c r="J428" i="2" s="1"/>
  <c r="H161" i="2"/>
  <c r="J161" i="2" s="1"/>
  <c r="H421" i="2" l="1"/>
  <c r="J421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7" i="3"/>
  <c r="H67" i="3" s="1"/>
  <c r="F69" i="3"/>
  <c r="H69" i="3" s="1"/>
  <c r="F71" i="3"/>
  <c r="H71" i="3" s="1"/>
  <c r="F77" i="3"/>
  <c r="H77" i="3" s="1"/>
  <c r="F80" i="3"/>
  <c r="H80" i="3" s="1"/>
  <c r="F82" i="3"/>
  <c r="H82" i="3" s="1"/>
  <c r="F84" i="3"/>
  <c r="H84" i="3" s="1"/>
  <c r="F98" i="3"/>
  <c r="H98" i="3" s="1"/>
  <c r="F106" i="3"/>
  <c r="H106" i="3" s="1"/>
  <c r="F108" i="3"/>
  <c r="H108" i="3" s="1"/>
  <c r="F116" i="3"/>
  <c r="H116" i="3" s="1"/>
  <c r="F124" i="3"/>
  <c r="H124" i="3" s="1"/>
  <c r="F129" i="3"/>
  <c r="H129" i="3" s="1"/>
  <c r="F153" i="3"/>
  <c r="H153" i="3" s="1"/>
  <c r="F155" i="3"/>
  <c r="H155" i="3" s="1"/>
  <c r="F157" i="3"/>
  <c r="H157" i="3" s="1"/>
  <c r="F175" i="3"/>
  <c r="H175" i="3" s="1"/>
  <c r="F178" i="3"/>
  <c r="H178" i="3" s="1"/>
  <c r="F182" i="3"/>
  <c r="H182" i="3" s="1"/>
  <c r="F195" i="3"/>
  <c r="H195" i="3" s="1"/>
  <c r="F198" i="3"/>
  <c r="H198" i="3" s="1"/>
  <c r="F200" i="3"/>
  <c r="H200" i="3" s="1"/>
  <c r="F203" i="3"/>
  <c r="H203" i="3" s="1"/>
  <c r="F207" i="3"/>
  <c r="H207" i="3" s="1"/>
  <c r="F216" i="3"/>
  <c r="H216" i="3" s="1"/>
  <c r="F281" i="3"/>
  <c r="H281" i="3" s="1"/>
  <c r="F284" i="3"/>
  <c r="H284" i="3" s="1"/>
  <c r="F287" i="3"/>
  <c r="H287" i="3" s="1"/>
  <c r="F294" i="3"/>
  <c r="H294" i="3" s="1"/>
  <c r="F295" i="3"/>
  <c r="H295" i="3" s="1"/>
  <c r="F298" i="3"/>
  <c r="H298" i="3" s="1"/>
  <c r="F299" i="3"/>
  <c r="H299" i="3" s="1"/>
  <c r="F302" i="3"/>
  <c r="H302" i="3" s="1"/>
  <c r="F303" i="3"/>
  <c r="H303" i="3" s="1"/>
  <c r="F316" i="3"/>
  <c r="H316" i="3" s="1"/>
  <c r="F326" i="3"/>
  <c r="H326" i="3" s="1"/>
  <c r="F329" i="3"/>
  <c r="H329" i="3" s="1"/>
  <c r="F344" i="3"/>
  <c r="H344" i="3" s="1"/>
  <c r="F345" i="3"/>
  <c r="H345" i="3" s="1"/>
  <c r="F349" i="3"/>
  <c r="H349" i="3" s="1"/>
  <c r="F351" i="3"/>
  <c r="H351" i="3" s="1"/>
  <c r="F357" i="3"/>
  <c r="F360" i="3"/>
  <c r="H360" i="3" s="1"/>
  <c r="F368" i="3"/>
  <c r="H368" i="3" s="1"/>
  <c r="F376" i="3"/>
  <c r="H376" i="3" s="1"/>
  <c r="F379" i="3"/>
  <c r="H379" i="3" s="1"/>
  <c r="F388" i="3"/>
  <c r="H388" i="3" s="1"/>
  <c r="F401" i="3"/>
  <c r="H401" i="3" s="1"/>
  <c r="F408" i="3"/>
  <c r="H408" i="3" s="1"/>
  <c r="F410" i="3"/>
  <c r="H410" i="3" s="1"/>
  <c r="F412" i="3"/>
  <c r="H412" i="3" s="1"/>
  <c r="F418" i="3"/>
  <c r="H418" i="3" s="1"/>
  <c r="F420" i="3"/>
  <c r="H420" i="3" s="1"/>
  <c r="F434" i="3"/>
  <c r="H434" i="3" s="1"/>
  <c r="F438" i="3"/>
  <c r="H438" i="3" s="1"/>
  <c r="F445" i="3"/>
  <c r="H445" i="3" s="1"/>
  <c r="F456" i="3"/>
  <c r="H456" i="3" s="1"/>
  <c r="F463" i="3"/>
  <c r="H463" i="3" s="1"/>
  <c r="F465" i="3"/>
  <c r="H465" i="3" s="1"/>
  <c r="F482" i="3"/>
  <c r="F485" i="3"/>
  <c r="H485" i="3" s="1"/>
  <c r="F491" i="3"/>
  <c r="H491" i="3" s="1"/>
  <c r="F502" i="3"/>
  <c r="H502" i="3" s="1"/>
  <c r="F506" i="3"/>
  <c r="H506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2" i="2"/>
  <c r="J172" i="2" s="1"/>
  <c r="H177" i="2"/>
  <c r="J177" i="2" s="1"/>
  <c r="H180" i="2"/>
  <c r="J180" i="2" s="1"/>
  <c r="H183" i="2"/>
  <c r="J183" i="2" s="1"/>
  <c r="H185" i="2"/>
  <c r="J185" i="2" s="1"/>
  <c r="H193" i="2"/>
  <c r="J193" i="2" s="1"/>
  <c r="H199" i="2"/>
  <c r="J199" i="2" s="1"/>
  <c r="J202" i="2"/>
  <c r="H207" i="2"/>
  <c r="J207" i="2" s="1"/>
  <c r="H210" i="2"/>
  <c r="J210" i="2" s="1"/>
  <c r="H221" i="2"/>
  <c r="J221" i="2" s="1"/>
  <c r="H277" i="2"/>
  <c r="J277" i="2" s="1"/>
  <c r="H279" i="2"/>
  <c r="J279" i="2" s="1"/>
  <c r="H291" i="2"/>
  <c r="J291" i="2" s="1"/>
  <c r="H294" i="2"/>
  <c r="J294" i="2" s="1"/>
  <c r="H297" i="2"/>
  <c r="J297" i="2" s="1"/>
  <c r="H298" i="2"/>
  <c r="J298" i="2" s="1"/>
  <c r="H301" i="2"/>
  <c r="J301" i="2" s="1"/>
  <c r="H304" i="2"/>
  <c r="J304" i="2" s="1"/>
  <c r="H305" i="2"/>
  <c r="J305" i="2" s="1"/>
  <c r="H308" i="2"/>
  <c r="J308" i="2" s="1"/>
  <c r="H309" i="2"/>
  <c r="J309" i="2" s="1"/>
  <c r="H312" i="2"/>
  <c r="J312" i="2" s="1"/>
  <c r="H316" i="2"/>
  <c r="H319" i="2"/>
  <c r="J319" i="2" s="1"/>
  <c r="H330" i="2"/>
  <c r="J330" i="2" s="1"/>
  <c r="H331" i="2"/>
  <c r="J331" i="2" s="1"/>
  <c r="H343" i="2"/>
  <c r="J343" i="2" s="1"/>
  <c r="H351" i="2"/>
  <c r="J351" i="2" s="1"/>
  <c r="H354" i="2"/>
  <c r="J354" i="2" s="1"/>
  <c r="H360" i="2"/>
  <c r="J360" i="2" s="1"/>
  <c r="H363" i="2"/>
  <c r="J363" i="2" s="1"/>
  <c r="H366" i="2"/>
  <c r="J366" i="2" s="1"/>
  <c r="H369" i="2"/>
  <c r="J369" i="2" s="1"/>
  <c r="H371" i="2"/>
  <c r="J371" i="2" s="1"/>
  <c r="H373" i="2"/>
  <c r="J373" i="2" s="1"/>
  <c r="H382" i="2"/>
  <c r="J382" i="2" s="1"/>
  <c r="H411" i="2"/>
  <c r="J411" i="2" s="1"/>
  <c r="H420" i="2"/>
  <c r="J420" i="2" s="1"/>
  <c r="H479" i="2"/>
  <c r="J479" i="2" s="1"/>
  <c r="H482" i="2"/>
  <c r="J482" i="2" s="1"/>
  <c r="H484" i="2"/>
  <c r="J484" i="2" s="1"/>
  <c r="H486" i="2"/>
  <c r="J486" i="2" s="1"/>
  <c r="H490" i="2"/>
  <c r="J490" i="2" s="1"/>
  <c r="H493" i="2"/>
  <c r="J493" i="2" s="1"/>
  <c r="H495" i="2"/>
  <c r="J495" i="2" s="1"/>
  <c r="H497" i="2"/>
  <c r="J497" i="2" s="1"/>
  <c r="G534" i="1"/>
  <c r="I534" i="1" s="1"/>
  <c r="G532" i="1"/>
  <c r="I532" i="1" s="1"/>
  <c r="G530" i="1"/>
  <c r="I530" i="1" s="1"/>
  <c r="G527" i="1"/>
  <c r="I527" i="1" s="1"/>
  <c r="G521" i="1"/>
  <c r="I521" i="1" s="1"/>
  <c r="G519" i="1"/>
  <c r="I519" i="1" s="1"/>
  <c r="G517" i="1"/>
  <c r="I517" i="1" s="1"/>
  <c r="G513" i="1"/>
  <c r="I513" i="1" s="1"/>
  <c r="G501" i="1"/>
  <c r="G497" i="1" s="1"/>
  <c r="G495" i="1"/>
  <c r="I495" i="1" s="1"/>
  <c r="I492" i="1"/>
  <c r="G479" i="1"/>
  <c r="G478" i="1" s="1"/>
  <c r="G475" i="1"/>
  <c r="I475" i="1" s="1"/>
  <c r="G473" i="1"/>
  <c r="G458" i="1"/>
  <c r="I458" i="1" s="1"/>
  <c r="G451" i="1"/>
  <c r="I451" i="1" s="1"/>
  <c r="G447" i="1"/>
  <c r="I447" i="1" s="1"/>
  <c r="G437" i="1"/>
  <c r="G433" i="1" s="1"/>
  <c r="G432" i="1" s="1"/>
  <c r="G364" i="1"/>
  <c r="I364" i="1" s="1"/>
  <c r="G354" i="1"/>
  <c r="G351" i="1"/>
  <c r="I351" i="1" s="1"/>
  <c r="G346" i="1"/>
  <c r="I346" i="1" s="1"/>
  <c r="G333" i="1"/>
  <c r="I333" i="1" s="1"/>
  <c r="G329" i="1"/>
  <c r="I329" i="1" s="1"/>
  <c r="G326" i="1"/>
  <c r="I326" i="1" s="1"/>
  <c r="G316" i="1"/>
  <c r="I316" i="1" s="1"/>
  <c r="G314" i="1"/>
  <c r="I314" i="1" s="1"/>
  <c r="G312" i="1"/>
  <c r="I312" i="1" s="1"/>
  <c r="G289" i="1"/>
  <c r="I289" i="1" s="1"/>
  <c r="G284" i="1"/>
  <c r="G281" i="1"/>
  <c r="I281" i="1" s="1"/>
  <c r="G273" i="1"/>
  <c r="I273" i="1" s="1"/>
  <c r="G271" i="1"/>
  <c r="I271" i="1" s="1"/>
  <c r="G267" i="1"/>
  <c r="G264" i="1" s="1"/>
  <c r="G248" i="1"/>
  <c r="I248" i="1" s="1"/>
  <c r="G246" i="1"/>
  <c r="G244" i="1"/>
  <c r="I244" i="1" s="1"/>
  <c r="G241" i="1"/>
  <c r="I241" i="1" s="1"/>
  <c r="G226" i="1"/>
  <c r="I226" i="1" s="1"/>
  <c r="G224" i="1"/>
  <c r="I224" i="1" s="1"/>
  <c r="G218" i="1"/>
  <c r="I218" i="1" s="1"/>
  <c r="G216" i="1"/>
  <c r="I216" i="1" s="1"/>
  <c r="G214" i="1"/>
  <c r="I214" i="1" s="1"/>
  <c r="G207" i="1"/>
  <c r="I207" i="1" s="1"/>
  <c r="G191" i="1"/>
  <c r="I191" i="1" s="1"/>
  <c r="G188" i="1"/>
  <c r="I188" i="1" s="1"/>
  <c r="G182" i="1"/>
  <c r="I182" i="1" s="1"/>
  <c r="G177" i="1"/>
  <c r="I177" i="1" s="1"/>
  <c r="G174" i="1"/>
  <c r="I174" i="1" s="1"/>
  <c r="G169" i="1"/>
  <c r="I169" i="1" s="1"/>
  <c r="G159" i="1"/>
  <c r="I159" i="1" s="1"/>
  <c r="G155" i="1"/>
  <c r="I155" i="1" s="1"/>
  <c r="G140" i="1"/>
  <c r="I140" i="1" s="1"/>
  <c r="G138" i="1"/>
  <c r="I138" i="1" s="1"/>
  <c r="G136" i="1"/>
  <c r="I136" i="1" s="1"/>
  <c r="G130" i="1"/>
  <c r="I130" i="1" s="1"/>
  <c r="G122" i="1"/>
  <c r="G114" i="1"/>
  <c r="G105" i="1"/>
  <c r="I105" i="1" s="1"/>
  <c r="G103" i="1"/>
  <c r="I103" i="1" s="1"/>
  <c r="G98" i="1"/>
  <c r="I98" i="1" s="1"/>
  <c r="G76" i="1"/>
  <c r="I76" i="1" s="1"/>
  <c r="G72" i="1"/>
  <c r="I72" i="1" s="1"/>
  <c r="G68" i="1"/>
  <c r="I68" i="1" s="1"/>
  <c r="G61" i="1"/>
  <c r="I61" i="1" s="1"/>
  <c r="G58" i="1"/>
  <c r="I58" i="1" s="1"/>
  <c r="I354" i="1" l="1"/>
  <c r="G353" i="1"/>
  <c r="I114" i="1"/>
  <c r="G110" i="1"/>
  <c r="J316" i="2"/>
  <c r="H315" i="2"/>
  <c r="H357" i="3"/>
  <c r="F356" i="3"/>
  <c r="J112" i="2"/>
  <c r="H111" i="2"/>
  <c r="H482" i="3"/>
  <c r="F481" i="3"/>
  <c r="H481" i="3" s="1"/>
  <c r="I473" i="1"/>
  <c r="G472" i="1"/>
  <c r="I472" i="1" s="1"/>
  <c r="I284" i="1"/>
  <c r="G283" i="1"/>
  <c r="I497" i="1"/>
  <c r="I501" i="1"/>
  <c r="G243" i="1"/>
  <c r="I243" i="1" s="1"/>
  <c r="I246" i="1"/>
  <c r="I478" i="1"/>
  <c r="I479" i="1"/>
  <c r="G121" i="1"/>
  <c r="I121" i="1" s="1"/>
  <c r="I122" i="1"/>
  <c r="I437" i="1"/>
  <c r="I264" i="1"/>
  <c r="I267" i="1"/>
  <c r="I110" i="1"/>
  <c r="F315" i="3"/>
  <c r="H315" i="3" s="1"/>
  <c r="H311" i="2"/>
  <c r="J311" i="2" s="1"/>
  <c r="H68" i="2"/>
  <c r="J68" i="2" s="1"/>
  <c r="G363" i="1"/>
  <c r="I363" i="1" s="1"/>
  <c r="H175" i="2"/>
  <c r="J175" i="2" s="1"/>
  <c r="H171" i="2"/>
  <c r="J171" i="2" s="1"/>
  <c r="G135" i="1"/>
  <c r="G206" i="1"/>
  <c r="G213" i="1"/>
  <c r="I213" i="1" s="1"/>
  <c r="G270" i="1"/>
  <c r="I270" i="1" s="1"/>
  <c r="G67" i="1"/>
  <c r="G457" i="1"/>
  <c r="G97" i="1"/>
  <c r="G450" i="1"/>
  <c r="I450" i="1" s="1"/>
  <c r="G512" i="1"/>
  <c r="I512" i="1" s="1"/>
  <c r="G526" i="1"/>
  <c r="G71" i="1"/>
  <c r="I71" i="1" s="1"/>
  <c r="G75" i="1"/>
  <c r="I75" i="1" s="1"/>
  <c r="G446" i="1"/>
  <c r="I446" i="1" s="1"/>
  <c r="G176" i="1"/>
  <c r="I176" i="1" s="1"/>
  <c r="G129" i="1"/>
  <c r="I129" i="1" s="1"/>
  <c r="G168" i="1"/>
  <c r="I168" i="1" s="1"/>
  <c r="G57" i="1"/>
  <c r="G86" i="1"/>
  <c r="G154" i="1"/>
  <c r="I154" i="1" s="1"/>
  <c r="G173" i="1"/>
  <c r="I173" i="1" s="1"/>
  <c r="G190" i="1"/>
  <c r="I190" i="1" s="1"/>
  <c r="H494" i="2"/>
  <c r="J494" i="2" s="1"/>
  <c r="H483" i="2"/>
  <c r="J483" i="2" s="1"/>
  <c r="H410" i="2"/>
  <c r="H372" i="2"/>
  <c r="J372" i="2" s="1"/>
  <c r="H365" i="2"/>
  <c r="J365" i="2" s="1"/>
  <c r="H359" i="2"/>
  <c r="J359" i="2" s="1"/>
  <c r="H342" i="2"/>
  <c r="H201" i="2"/>
  <c r="H192" i="2"/>
  <c r="J192" i="2" s="1"/>
  <c r="H182" i="2"/>
  <c r="J182" i="2" s="1"/>
  <c r="H151" i="2"/>
  <c r="J151" i="2" s="1"/>
  <c r="H122" i="2"/>
  <c r="H118" i="2" s="1"/>
  <c r="H108" i="2"/>
  <c r="J108" i="2" s="1"/>
  <c r="H65" i="2"/>
  <c r="J65" i="2" s="1"/>
  <c r="F462" i="3"/>
  <c r="H462" i="3" s="1"/>
  <c r="F411" i="3"/>
  <c r="H411" i="3" s="1"/>
  <c r="F367" i="3"/>
  <c r="F350" i="3"/>
  <c r="H350" i="3" s="1"/>
  <c r="F325" i="3"/>
  <c r="H325" i="3" s="1"/>
  <c r="F199" i="3"/>
  <c r="H199" i="3" s="1"/>
  <c r="F177" i="3"/>
  <c r="H177" i="3" s="1"/>
  <c r="F107" i="3"/>
  <c r="H107" i="3" s="1"/>
  <c r="F97" i="3"/>
  <c r="F94" i="3" s="1"/>
  <c r="F79" i="3"/>
  <c r="H79" i="3" s="1"/>
  <c r="F68" i="3"/>
  <c r="H68" i="3" s="1"/>
  <c r="F38" i="3"/>
  <c r="H38" i="3" s="1"/>
  <c r="G60" i="1"/>
  <c r="I60" i="1" s="1"/>
  <c r="G158" i="1"/>
  <c r="I158" i="1" s="1"/>
  <c r="G240" i="1"/>
  <c r="G239" i="1" s="1"/>
  <c r="G288" i="1"/>
  <c r="I288" i="1" s="1"/>
  <c r="G332" i="1"/>
  <c r="I332" i="1" s="1"/>
  <c r="H492" i="2"/>
  <c r="J492" i="2" s="1"/>
  <c r="H481" i="2"/>
  <c r="J481" i="2" s="1"/>
  <c r="H400" i="2"/>
  <c r="J400" i="2" s="1"/>
  <c r="H370" i="2"/>
  <c r="J370" i="2" s="1"/>
  <c r="H353" i="2"/>
  <c r="J353" i="2" s="1"/>
  <c r="H293" i="2"/>
  <c r="J293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505" i="3"/>
  <c r="H505" i="3" s="1"/>
  <c r="F444" i="3"/>
  <c r="H444" i="3" s="1"/>
  <c r="F433" i="3"/>
  <c r="H433" i="3" s="1"/>
  <c r="F409" i="3"/>
  <c r="H409" i="3" s="1"/>
  <c r="F378" i="3"/>
  <c r="H378" i="3" s="1"/>
  <c r="F348" i="3"/>
  <c r="H348" i="3" s="1"/>
  <c r="F280" i="3"/>
  <c r="H280" i="3" s="1"/>
  <c r="F215" i="3"/>
  <c r="H215" i="3" s="1"/>
  <c r="F197" i="3"/>
  <c r="H197" i="3" s="1"/>
  <c r="F181" i="3"/>
  <c r="H181" i="3" s="1"/>
  <c r="F156" i="3"/>
  <c r="H156" i="3" s="1"/>
  <c r="F128" i="3"/>
  <c r="H128" i="3" s="1"/>
  <c r="F105" i="3"/>
  <c r="H105" i="3" s="1"/>
  <c r="F76" i="3"/>
  <c r="H76" i="3" s="1"/>
  <c r="F66" i="3"/>
  <c r="H66" i="3" s="1"/>
  <c r="F47" i="3"/>
  <c r="H47" i="3" s="1"/>
  <c r="F36" i="3"/>
  <c r="H36" i="3" s="1"/>
  <c r="H159" i="2"/>
  <c r="J159" i="2" s="1"/>
  <c r="G187" i="1"/>
  <c r="I187" i="1" s="1"/>
  <c r="I353" i="1"/>
  <c r="H489" i="2"/>
  <c r="J489" i="2" s="1"/>
  <c r="H478" i="2"/>
  <c r="J478" i="2" s="1"/>
  <c r="H398" i="2"/>
  <c r="J398" i="2" s="1"/>
  <c r="H368" i="2"/>
  <c r="J368" i="2" s="1"/>
  <c r="H362" i="2"/>
  <c r="J362" i="2" s="1"/>
  <c r="H300" i="2"/>
  <c r="J300" i="2" s="1"/>
  <c r="H278" i="2"/>
  <c r="J278" i="2" s="1"/>
  <c r="H220" i="2"/>
  <c r="J220" i="2" s="1"/>
  <c r="H209" i="2"/>
  <c r="J209" i="2" s="1"/>
  <c r="H179" i="2"/>
  <c r="J179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501" i="3"/>
  <c r="H501" i="3" s="1"/>
  <c r="F490" i="3"/>
  <c r="F486" i="3" s="1"/>
  <c r="F455" i="3"/>
  <c r="H455" i="3" s="1"/>
  <c r="F419" i="3"/>
  <c r="H419" i="3" s="1"/>
  <c r="F407" i="3"/>
  <c r="H407" i="3" s="1"/>
  <c r="F400" i="3"/>
  <c r="H400" i="3" s="1"/>
  <c r="F359" i="3"/>
  <c r="H359" i="3" s="1"/>
  <c r="F328" i="3"/>
  <c r="H328" i="3" s="1"/>
  <c r="F286" i="3"/>
  <c r="H286" i="3" s="1"/>
  <c r="F206" i="3"/>
  <c r="H206" i="3" s="1"/>
  <c r="F154" i="3"/>
  <c r="H154" i="3" s="1"/>
  <c r="F123" i="3"/>
  <c r="F83" i="3"/>
  <c r="H83" i="3" s="1"/>
  <c r="F70" i="3"/>
  <c r="H70" i="3" s="1"/>
  <c r="F45" i="3"/>
  <c r="H45" i="3" s="1"/>
  <c r="F34" i="3"/>
  <c r="H34" i="3" s="1"/>
  <c r="G345" i="1"/>
  <c r="G181" i="1"/>
  <c r="G280" i="1"/>
  <c r="G328" i="1"/>
  <c r="I328" i="1" s="1"/>
  <c r="H496" i="2"/>
  <c r="J496" i="2" s="1"/>
  <c r="H485" i="2"/>
  <c r="J485" i="2" s="1"/>
  <c r="H419" i="2"/>
  <c r="J419" i="2" s="1"/>
  <c r="H381" i="2"/>
  <c r="J381" i="2" s="1"/>
  <c r="H350" i="2"/>
  <c r="J350" i="2" s="1"/>
  <c r="H318" i="2"/>
  <c r="J318" i="2" s="1"/>
  <c r="H290" i="2"/>
  <c r="J290" i="2" s="1"/>
  <c r="H276" i="2"/>
  <c r="J276" i="2" s="1"/>
  <c r="H206" i="2"/>
  <c r="J206" i="2" s="1"/>
  <c r="H198" i="2"/>
  <c r="H194" i="2" s="1"/>
  <c r="H184" i="2"/>
  <c r="J184" i="2" s="1"/>
  <c r="H142" i="2"/>
  <c r="J142" i="2" s="1"/>
  <c r="H98" i="2"/>
  <c r="J98" i="2" s="1"/>
  <c r="H89" i="2"/>
  <c r="H86" i="2" s="1"/>
  <c r="H37" i="2"/>
  <c r="J37" i="2" s="1"/>
  <c r="F484" i="3"/>
  <c r="H484" i="3" s="1"/>
  <c r="F464" i="3"/>
  <c r="H464" i="3" s="1"/>
  <c r="F437" i="3"/>
  <c r="H437" i="3" s="1"/>
  <c r="F417" i="3"/>
  <c r="H417" i="3" s="1"/>
  <c r="F387" i="3"/>
  <c r="H387" i="3" s="1"/>
  <c r="F375" i="3"/>
  <c r="H375" i="3" s="1"/>
  <c r="F283" i="3"/>
  <c r="H283" i="3" s="1"/>
  <c r="F202" i="3"/>
  <c r="F194" i="3"/>
  <c r="H194" i="3" s="1"/>
  <c r="F152" i="3"/>
  <c r="H152" i="3" s="1"/>
  <c r="F115" i="3"/>
  <c r="H115" i="3" s="1"/>
  <c r="F81" i="3"/>
  <c r="H81" i="3" s="1"/>
  <c r="F49" i="3"/>
  <c r="H49" i="3" s="1"/>
  <c r="F42" i="3"/>
  <c r="H42" i="3" s="1"/>
  <c r="F30" i="3"/>
  <c r="H30" i="3" s="1"/>
  <c r="H326" i="2"/>
  <c r="J326" i="2" s="1"/>
  <c r="H329" i="2"/>
  <c r="J329" i="2" s="1"/>
  <c r="H296" i="2"/>
  <c r="J296" i="2" s="1"/>
  <c r="F343" i="3"/>
  <c r="H343" i="3" s="1"/>
  <c r="F301" i="3"/>
  <c r="H301" i="3" s="1"/>
  <c r="F297" i="3"/>
  <c r="H297" i="3" s="1"/>
  <c r="F293" i="3"/>
  <c r="H293" i="3" s="1"/>
  <c r="F174" i="3"/>
  <c r="F171" i="3" s="1"/>
  <c r="H307" i="2"/>
  <c r="J307" i="2" s="1"/>
  <c r="H303" i="2"/>
  <c r="J303" i="2" s="1"/>
  <c r="G529" i="1"/>
  <c r="I529" i="1" s="1"/>
  <c r="G311" i="1"/>
  <c r="G491" i="1"/>
  <c r="I491" i="1" s="1"/>
  <c r="G348" i="1"/>
  <c r="I348" i="1" s="1"/>
  <c r="G516" i="1"/>
  <c r="I516" i="1" s="1"/>
  <c r="G223" i="1"/>
  <c r="G102" i="1"/>
  <c r="I283" i="1" l="1"/>
  <c r="G269" i="1"/>
  <c r="I269" i="1" s="1"/>
  <c r="I135" i="1"/>
  <c r="J410" i="2"/>
  <c r="H409" i="2"/>
  <c r="H202" i="3"/>
  <c r="F201" i="3"/>
  <c r="H201" i="3" s="1"/>
  <c r="I223" i="1"/>
  <c r="I212" i="1"/>
  <c r="I102" i="1"/>
  <c r="I101" i="1"/>
  <c r="G66" i="1"/>
  <c r="I66" i="1" s="1"/>
  <c r="I57" i="1"/>
  <c r="G53" i="1"/>
  <c r="I53" i="1" s="1"/>
  <c r="H356" i="3"/>
  <c r="F355" i="3"/>
  <c r="H355" i="3" s="1"/>
  <c r="J315" i="2"/>
  <c r="H314" i="2"/>
  <c r="J314" i="2" s="1"/>
  <c r="I206" i="1"/>
  <c r="G205" i="1"/>
  <c r="I205" i="1" s="1"/>
  <c r="I67" i="1"/>
  <c r="G180" i="1"/>
  <c r="I180" i="1" s="1"/>
  <c r="I457" i="1"/>
  <c r="G456" i="1"/>
  <c r="I456" i="1" s="1"/>
  <c r="I280" i="1"/>
  <c r="J111" i="2"/>
  <c r="H110" i="2"/>
  <c r="J110" i="2" s="1"/>
  <c r="I345" i="1"/>
  <c r="G344" i="1"/>
  <c r="I344" i="1" s="1"/>
  <c r="F122" i="3"/>
  <c r="H123" i="3"/>
  <c r="F366" i="3"/>
  <c r="H366" i="3" s="1"/>
  <c r="H367" i="3"/>
  <c r="H171" i="3"/>
  <c r="H174" i="3"/>
  <c r="H486" i="3"/>
  <c r="H490" i="3"/>
  <c r="H94" i="3"/>
  <c r="H97" i="3"/>
  <c r="J201" i="2"/>
  <c r="H200" i="2"/>
  <c r="G96" i="1"/>
  <c r="I96" i="1" s="1"/>
  <c r="I97" i="1"/>
  <c r="G310" i="1"/>
  <c r="I310" i="1" s="1"/>
  <c r="I311" i="1"/>
  <c r="I85" i="1"/>
  <c r="I86" i="1"/>
  <c r="G525" i="1"/>
  <c r="I525" i="1" s="1"/>
  <c r="I526" i="1"/>
  <c r="I433" i="1"/>
  <c r="I181" i="1"/>
  <c r="J118" i="2"/>
  <c r="J122" i="2"/>
  <c r="J78" i="2"/>
  <c r="J81" i="2"/>
  <c r="I239" i="1"/>
  <c r="I240" i="1"/>
  <c r="H341" i="2"/>
  <c r="J341" i="2" s="1"/>
  <c r="J342" i="2"/>
  <c r="J194" i="2"/>
  <c r="J198" i="2"/>
  <c r="J86" i="2"/>
  <c r="J89" i="2"/>
  <c r="H67" i="2"/>
  <c r="J67" i="2" s="1"/>
  <c r="G449" i="1"/>
  <c r="I449" i="1" s="1"/>
  <c r="G477" i="1"/>
  <c r="G471" i="1" s="1"/>
  <c r="H358" i="2"/>
  <c r="H174" i="2"/>
  <c r="J174" i="2" s="1"/>
  <c r="H380" i="2"/>
  <c r="J380" i="2" s="1"/>
  <c r="G322" i="1"/>
  <c r="I322" i="1" s="1"/>
  <c r="F214" i="3"/>
  <c r="H214" i="3" s="1"/>
  <c r="G331" i="1"/>
  <c r="I331" i="1" s="1"/>
  <c r="G362" i="1"/>
  <c r="F44" i="3"/>
  <c r="H44" i="3" s="1"/>
  <c r="G172" i="1"/>
  <c r="I172" i="1" s="1"/>
  <c r="F65" i="3"/>
  <c r="H32" i="2"/>
  <c r="H141" i="2"/>
  <c r="J141" i="2" s="1"/>
  <c r="F104" i="3"/>
  <c r="H367" i="2"/>
  <c r="J367" i="2" s="1"/>
  <c r="H148" i="2"/>
  <c r="J148" i="2" s="1"/>
  <c r="F347" i="3"/>
  <c r="G490" i="1"/>
  <c r="G515" i="1"/>
  <c r="I515" i="1" s="1"/>
  <c r="G445" i="1"/>
  <c r="I445" i="1" s="1"/>
  <c r="G511" i="1"/>
  <c r="I511" i="1" s="1"/>
  <c r="H97" i="2"/>
  <c r="F33" i="3"/>
  <c r="H33" i="3" s="1"/>
  <c r="F196" i="3"/>
  <c r="H196" i="3" s="1"/>
  <c r="F461" i="3"/>
  <c r="H397" i="2"/>
  <c r="F406" i="3"/>
  <c r="H406" i="3" s="1"/>
  <c r="F151" i="3"/>
  <c r="F78" i="3"/>
  <c r="H78" i="3" s="1"/>
  <c r="F416" i="3"/>
  <c r="H302" i="2"/>
  <c r="J302" i="2" s="1"/>
  <c r="F292" i="3"/>
  <c r="F342" i="3"/>
  <c r="F330" i="3" s="1"/>
  <c r="H275" i="2"/>
  <c r="H181" i="2"/>
  <c r="J181" i="2" s="1"/>
  <c r="F300" i="3"/>
  <c r="H300" i="3" s="1"/>
  <c r="H491" i="2"/>
  <c r="J491" i="2" s="1"/>
  <c r="H480" i="2"/>
  <c r="J480" i="2" s="1"/>
  <c r="F480" i="3"/>
  <c r="H480" i="3" s="1"/>
  <c r="H295" i="2"/>
  <c r="J295" i="2" s="1"/>
  <c r="H325" i="2"/>
  <c r="J325" i="2" s="1"/>
  <c r="F29" i="3"/>
  <c r="H29" i="3" s="1"/>
  <c r="F114" i="3"/>
  <c r="H114" i="3" s="1"/>
  <c r="F282" i="3"/>
  <c r="H282" i="3" s="1"/>
  <c r="F374" i="3"/>
  <c r="F436" i="3"/>
  <c r="H436" i="3" s="1"/>
  <c r="H349" i="2"/>
  <c r="J349" i="2" s="1"/>
  <c r="H418" i="2"/>
  <c r="J418" i="2" s="1"/>
  <c r="F454" i="3"/>
  <c r="H454" i="3" s="1"/>
  <c r="H59" i="2"/>
  <c r="H208" i="2"/>
  <c r="J208" i="2" s="1"/>
  <c r="H299" i="2"/>
  <c r="J299" i="2" s="1"/>
  <c r="H477" i="2"/>
  <c r="J477" i="2" s="1"/>
  <c r="F75" i="3"/>
  <c r="H75" i="3" s="1"/>
  <c r="F432" i="3"/>
  <c r="H432" i="3" s="1"/>
  <c r="F504" i="3"/>
  <c r="H504" i="3" s="1"/>
  <c r="H51" i="2"/>
  <c r="J51" i="2" s="1"/>
  <c r="H162" i="2"/>
  <c r="J162" i="2" s="1"/>
  <c r="H292" i="2"/>
  <c r="J292" i="2" s="1"/>
  <c r="H352" i="2"/>
  <c r="J352" i="2" s="1"/>
  <c r="F324" i="3"/>
  <c r="H324" i="3" s="1"/>
  <c r="H107" i="2"/>
  <c r="J107" i="2" s="1"/>
  <c r="H364" i="2"/>
  <c r="J364" i="2" s="1"/>
  <c r="J409" i="2"/>
  <c r="G128" i="1"/>
  <c r="I128" i="1" s="1"/>
  <c r="H306" i="2"/>
  <c r="J306" i="2" s="1"/>
  <c r="H328" i="2"/>
  <c r="J328" i="2" s="1"/>
  <c r="F296" i="3"/>
  <c r="H296" i="3" s="1"/>
  <c r="F41" i="3"/>
  <c r="F40" i="3" s="1"/>
  <c r="F193" i="3"/>
  <c r="F386" i="3"/>
  <c r="H386" i="3" s="1"/>
  <c r="H205" i="2"/>
  <c r="J205" i="2" s="1"/>
  <c r="H289" i="2"/>
  <c r="F285" i="3"/>
  <c r="H285" i="3" s="1"/>
  <c r="F327" i="3"/>
  <c r="H327" i="3" s="1"/>
  <c r="F399" i="3"/>
  <c r="H399" i="3" s="1"/>
  <c r="F500" i="3"/>
  <c r="H500" i="3" s="1"/>
  <c r="H48" i="2"/>
  <c r="J48" i="2" s="1"/>
  <c r="H153" i="2"/>
  <c r="J153" i="2" s="1"/>
  <c r="H178" i="2"/>
  <c r="J178" i="2" s="1"/>
  <c r="H219" i="2"/>
  <c r="J219" i="2" s="1"/>
  <c r="H361" i="2"/>
  <c r="J361" i="2" s="1"/>
  <c r="H488" i="2"/>
  <c r="J488" i="2" s="1"/>
  <c r="F127" i="3"/>
  <c r="H127" i="3" s="1"/>
  <c r="F180" i="3"/>
  <c r="H180" i="3" s="1"/>
  <c r="F279" i="3"/>
  <c r="F377" i="3"/>
  <c r="F443" i="3"/>
  <c r="G157" i="1"/>
  <c r="I157" i="1" s="1"/>
  <c r="F176" i="3"/>
  <c r="H176" i="3" s="1"/>
  <c r="F314" i="3"/>
  <c r="H191" i="2"/>
  <c r="J191" i="2" s="1"/>
  <c r="H310" i="2"/>
  <c r="J310" i="2" s="1"/>
  <c r="G153" i="1"/>
  <c r="I153" i="1" s="1"/>
  <c r="G263" i="1"/>
  <c r="I263" i="1" s="1"/>
  <c r="G167" i="1"/>
  <c r="I167" i="1" s="1"/>
  <c r="F405" i="3" l="1"/>
  <c r="H405" i="3" s="1"/>
  <c r="F346" i="3"/>
  <c r="H346" i="3" s="1"/>
  <c r="F64" i="3"/>
  <c r="H64" i="3" s="1"/>
  <c r="I362" i="1"/>
  <c r="I361" i="1" s="1"/>
  <c r="G361" i="1"/>
  <c r="H122" i="3"/>
  <c r="F103" i="3"/>
  <c r="H103" i="3" s="1"/>
  <c r="F265" i="3"/>
  <c r="H265" i="3" s="1"/>
  <c r="G309" i="1"/>
  <c r="I309" i="1" s="1"/>
  <c r="I134" i="1"/>
  <c r="I133" i="1"/>
  <c r="J59" i="2"/>
  <c r="H41" i="3"/>
  <c r="H40" i="3"/>
  <c r="H416" i="3"/>
  <c r="J397" i="2"/>
  <c r="H396" i="2"/>
  <c r="J396" i="2" s="1"/>
  <c r="J32" i="2"/>
  <c r="H31" i="2"/>
  <c r="J31" i="2" s="1"/>
  <c r="H65" i="3"/>
  <c r="H347" i="3"/>
  <c r="H274" i="2"/>
  <c r="J274" i="2" s="1"/>
  <c r="F373" i="3"/>
  <c r="H373" i="3" s="1"/>
  <c r="J200" i="2"/>
  <c r="I490" i="1"/>
  <c r="I489" i="1" s="1"/>
  <c r="G489" i="1"/>
  <c r="J289" i="2"/>
  <c r="F291" i="3"/>
  <c r="H291" i="3" s="1"/>
  <c r="H377" i="3"/>
  <c r="H443" i="3"/>
  <c r="F442" i="3"/>
  <c r="H442" i="3" s="1"/>
  <c r="G179" i="1"/>
  <c r="I179" i="1" s="1"/>
  <c r="H292" i="3"/>
  <c r="H104" i="3"/>
  <c r="H357" i="2"/>
  <c r="J357" i="2" s="1"/>
  <c r="H310" i="3"/>
  <c r="J275" i="2"/>
  <c r="J358" i="2"/>
  <c r="H374" i="3"/>
  <c r="H461" i="3"/>
  <c r="G413" i="1"/>
  <c r="I432" i="1"/>
  <c r="I413" i="1" s="1"/>
  <c r="H279" i="3"/>
  <c r="H314" i="3"/>
  <c r="J97" i="2"/>
  <c r="H193" i="3"/>
  <c r="F192" i="3"/>
  <c r="H192" i="3" s="1"/>
  <c r="H330" i="3"/>
  <c r="H342" i="3"/>
  <c r="F150" i="3"/>
  <c r="H150" i="3" s="1"/>
  <c r="H151" i="3"/>
  <c r="I471" i="1"/>
  <c r="I477" i="1"/>
  <c r="H487" i="2"/>
  <c r="J487" i="2" s="1"/>
  <c r="H62" i="2"/>
  <c r="H58" i="2" s="1"/>
  <c r="H408" i="2"/>
  <c r="J408" i="2" s="1"/>
  <c r="F435" i="3"/>
  <c r="H435" i="3" s="1"/>
  <c r="F466" i="3"/>
  <c r="F460" i="3" s="1"/>
  <c r="H165" i="2"/>
  <c r="H85" i="2" s="1"/>
  <c r="F179" i="3"/>
  <c r="H179" i="3" s="1"/>
  <c r="F398" i="3"/>
  <c r="H398" i="3" s="1"/>
  <c r="H417" i="2"/>
  <c r="J417" i="2" s="1"/>
  <c r="F170" i="3"/>
  <c r="H170" i="3" s="1"/>
  <c r="F213" i="3"/>
  <c r="H213" i="3" s="1"/>
  <c r="H183" i="3"/>
  <c r="H47" i="2"/>
  <c r="J47" i="2" s="1"/>
  <c r="G152" i="1"/>
  <c r="I152" i="1" s="1"/>
  <c r="G238" i="1"/>
  <c r="G52" i="1"/>
  <c r="I52" i="1" s="1"/>
  <c r="F479" i="3"/>
  <c r="H348" i="2"/>
  <c r="J348" i="2" s="1"/>
  <c r="G524" i="1"/>
  <c r="I524" i="1" s="1"/>
  <c r="G171" i="1"/>
  <c r="I171" i="1" s="1"/>
  <c r="F32" i="3"/>
  <c r="H32" i="3" s="1"/>
  <c r="G510" i="1"/>
  <c r="I510" i="1" s="1"/>
  <c r="G166" i="1"/>
  <c r="I166" i="1" s="1"/>
  <c r="F431" i="3"/>
  <c r="H431" i="3" s="1"/>
  <c r="H416" i="2"/>
  <c r="J416" i="2" s="1"/>
  <c r="F28" i="3"/>
  <c r="H28" i="3" s="1"/>
  <c r="F499" i="3"/>
  <c r="H499" i="3" s="1"/>
  <c r="G127" i="1"/>
  <c r="I127" i="1" s="1"/>
  <c r="H407" i="2"/>
  <c r="J407" i="2" s="1"/>
  <c r="F93" i="3"/>
  <c r="H93" i="3" s="1"/>
  <c r="F503" i="3"/>
  <c r="H503" i="3" s="1"/>
  <c r="H476" i="2"/>
  <c r="H463" i="2" l="1"/>
  <c r="J463" i="2" s="1"/>
  <c r="J476" i="2"/>
  <c r="H84" i="2"/>
  <c r="J84" i="2" s="1"/>
  <c r="I238" i="1"/>
  <c r="H479" i="3"/>
  <c r="F478" i="3"/>
  <c r="H478" i="3" s="1"/>
  <c r="F149" i="3"/>
  <c r="H149" i="3" s="1"/>
  <c r="H460" i="3"/>
  <c r="H466" i="3"/>
  <c r="J165" i="2"/>
  <c r="J58" i="2"/>
  <c r="J62" i="2"/>
  <c r="G33" i="1"/>
  <c r="I33" i="1" s="1"/>
  <c r="G132" i="1"/>
  <c r="I132" i="1" s="1"/>
  <c r="G444" i="1"/>
  <c r="I444" i="1" s="1"/>
  <c r="H395" i="2"/>
  <c r="F498" i="3"/>
  <c r="F27" i="3"/>
  <c r="H27" i="3" s="1"/>
  <c r="G165" i="1"/>
  <c r="I165" i="1" s="1"/>
  <c r="G523" i="1"/>
  <c r="I523" i="1" s="1"/>
  <c r="G321" i="1"/>
  <c r="G509" i="1"/>
  <c r="I509" i="1" s="1"/>
  <c r="H273" i="2"/>
  <c r="J273" i="2" s="1"/>
  <c r="F264" i="3"/>
  <c r="H264" i="3" s="1"/>
  <c r="F372" i="3"/>
  <c r="H372" i="3" s="1"/>
  <c r="H30" i="2"/>
  <c r="J30" i="2" s="1"/>
  <c r="H415" i="2"/>
  <c r="J415" i="2" s="1"/>
  <c r="F144" i="3"/>
  <c r="H144" i="3" s="1"/>
  <c r="H406" i="2"/>
  <c r="J406" i="2" s="1"/>
  <c r="H347" i="2"/>
  <c r="J347" i="2" s="1"/>
  <c r="H77" i="2"/>
  <c r="J77" i="2" s="1"/>
  <c r="G237" i="1" l="1"/>
  <c r="I237" i="1" s="1"/>
  <c r="J85" i="2"/>
  <c r="H83" i="2"/>
  <c r="J83" i="2" s="1"/>
  <c r="H498" i="3"/>
  <c r="I321" i="1"/>
  <c r="H394" i="2"/>
  <c r="J394" i="2" s="1"/>
  <c r="J395" i="2"/>
  <c r="H57" i="2"/>
  <c r="J57" i="2" s="1"/>
  <c r="F430" i="3"/>
  <c r="H430" i="3" s="1"/>
  <c r="H76" i="2"/>
  <c r="J76" i="2" s="1"/>
  <c r="F234" i="3"/>
  <c r="F165" i="3"/>
  <c r="H165" i="3" s="1"/>
  <c r="H272" i="2"/>
  <c r="J272" i="2" s="1"/>
  <c r="H356" i="2"/>
  <c r="J356" i="2" s="1"/>
  <c r="H346" i="2"/>
  <c r="J346" i="2" s="1"/>
  <c r="H29" i="2"/>
  <c r="J29" i="2" s="1"/>
  <c r="H405" i="2"/>
  <c r="J405" i="2" s="1"/>
  <c r="H414" i="2"/>
  <c r="J414" i="2" s="1"/>
  <c r="H234" i="3" l="1"/>
  <c r="F231" i="3"/>
  <c r="F220" i="3" s="1"/>
  <c r="F212" i="3" s="1"/>
  <c r="H56" i="2"/>
  <c r="H271" i="2"/>
  <c r="G541" i="1"/>
  <c r="H28" i="2"/>
  <c r="J28" i="2" s="1"/>
  <c r="H75" i="2"/>
  <c r="J75" i="2" s="1"/>
  <c r="H355" i="2"/>
  <c r="J355" i="2" s="1"/>
  <c r="H46" i="2"/>
  <c r="J46" i="2" s="1"/>
  <c r="H345" i="2"/>
  <c r="J345" i="2" s="1"/>
  <c r="H231" i="3" l="1"/>
  <c r="H220" i="3" s="1"/>
  <c r="H212" i="3" s="1"/>
  <c r="H55" i="2"/>
  <c r="J55" i="2" s="1"/>
  <c r="J56" i="2"/>
  <c r="H263" i="2"/>
  <c r="J263" i="2" s="1"/>
  <c r="J271" i="2"/>
  <c r="H45" i="2"/>
  <c r="J45" i="2" s="1"/>
  <c r="H344" i="2"/>
  <c r="J344" i="2" s="1"/>
  <c r="F511" i="3" l="1"/>
  <c r="H54" i="2"/>
  <c r="J54" i="2" s="1"/>
  <c r="H27" i="2"/>
  <c r="J27" i="2" l="1"/>
  <c r="H509" i="2"/>
  <c r="J509" i="2" s="1"/>
  <c r="H511" i="3"/>
  <c r="H541" i="1"/>
  <c r="I541" i="1" s="1"/>
</calcChain>
</file>

<file path=xl/sharedStrings.xml><?xml version="1.0" encoding="utf-8"?>
<sst xmlns="http://schemas.openxmlformats.org/spreadsheetml/2006/main" count="7335" uniqueCount="474">
  <si>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</si>
  <si>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</si>
  <si>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</si>
  <si>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</si>
  <si>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</si>
  <si>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</si>
  <si>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</si>
  <si>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</si>
  <si>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</si>
  <si>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</si>
  <si>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</si>
  <si>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</si>
  <si>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</si>
  <si>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</si>
  <si>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</si>
  <si>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</si>
  <si>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</si>
  <si>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</si>
  <si>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</si>
  <si>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</si>
  <si>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</si>
  <si>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</si>
  <si>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</si>
  <si>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</si>
  <si>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</si>
  <si>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</si>
  <si>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</si>
  <si>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</si>
  <si>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</si>
  <si>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</si>
  <si>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</si>
  <si>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</si>
  <si>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</si>
  <si>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</si>
  <si>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</si>
  <si>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</si>
  <si>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</si>
  <si>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</si>
  <si>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</si>
  <si>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</si>
  <si>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</si>
  <si>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</si>
  <si>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</si>
  <si>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</si>
  <si>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</si>
  <si>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</si>
  <si>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</si>
  <si>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</si>
  <si>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</si>
  <si>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</si>
  <si>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</si>
  <si>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</si>
  <si>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</si>
  <si>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</si>
  <si>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</si>
  <si>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</si>
  <si>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</si>
  <si>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</si>
  <si>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</si>
  <si>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</si>
  <si>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</si>
  <si>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</si>
  <si>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</si>
  <si>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</si>
  <si>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</si>
  <si>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</si>
  <si>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</si>
  <si>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</si>
  <si>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</si>
  <si>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</si>
  <si>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</si>
  <si>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</si>
  <si>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</si>
  <si>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</si>
  <si>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</si>
  <si>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</si>
  <si>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</si>
  <si>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</si>
  <si>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</si>
  <si>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</si>
  <si>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</si>
  <si>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</si>
  <si>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</si>
  <si>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</si>
  <si>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</si>
  <si>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</si>
  <si>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</si>
  <si>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</si>
  <si>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</si>
  <si>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</si>
  <si>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</si>
  <si>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</si>
  <si>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</si>
  <si>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</si>
  <si>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</si>
  <si>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</si>
  <si>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</si>
  <si>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</si>
  <si>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</si>
  <si>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</si>
  <si>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</si>
  <si>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</si>
  <si>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</si>
  <si>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</si>
  <si>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</si>
  <si>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</si>
  <si>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</si>
  <si>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</si>
  <si>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</si>
  <si>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</si>
  <si>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</si>
  <si>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</si>
  <si>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</si>
  <si>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</si>
  <si>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</si>
  <si>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</si>
  <si>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</si>
  <si>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</si>
  <si>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</si>
  <si>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</si>
  <si>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</si>
  <si>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</si>
  <si>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</si>
  <si>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</si>
  <si>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</si>
  <si>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</si>
  <si>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</si>
  <si>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</si>
  <si>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</si>
  <si>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</si>
  <si>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</si>
  <si>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</si>
  <si>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</si>
  <si>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</si>
  <si>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</si>
  <si>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</si>
  <si>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</si>
  <si>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</si>
  <si>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</si>
  <si>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</si>
  <si>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</si>
  <si>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</si>
  <si>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</si>
  <si>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</si>
  <si>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</si>
  <si>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</si>
  <si>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</si>
  <si>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</si>
  <si>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</si>
  <si>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</si>
  <si>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</si>
  <si>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</si>
  <si>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</si>
  <si>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</si>
  <si>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</si>
  <si>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</si>
  <si>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</si>
  <si>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</si>
  <si>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</si>
  <si>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</si>
  <si>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</si>
  <si>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</si>
  <si>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</si>
  <si>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</si>
  <si>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</si>
  <si>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</si>
  <si>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</si>
  <si>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</si>
  <si>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</si>
  <si>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</si>
  <si>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</si>
  <si>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</si>
  <si>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</si>
  <si>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</si>
  <si>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</si>
  <si>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</si>
  <si>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</si>
  <si>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</si>
  <si>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</si>
  <si>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</si>
  <si>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</si>
  <si>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</si>
  <si>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</si>
  <si>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</si>
  <si>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</si>
  <si>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</si>
  <si>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</si>
  <si>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</si>
  <si>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</si>
  <si>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</si>
  <si>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</si>
  <si>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</si>
  <si>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</si>
  <si>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</si>
  <si>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</si>
  <si>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</si>
  <si>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</si>
  <si>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</si>
  <si>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</si>
  <si>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</si>
  <si>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</si>
  <si>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</si>
  <si>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</si>
  <si>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</si>
  <si>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</si>
  <si>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</si>
  <si>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</si>
  <si>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</si>
  <si>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</si>
  <si>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</si>
  <si>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</si>
  <si>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</si>
  <si>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</si>
  <si>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</si>
  <si>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</si>
  <si>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</si>
  <si>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</si>
  <si>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</si>
  <si>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</si>
  <si>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</si>
  <si>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</si>
  <si>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</si>
  <si>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</si>
  <si>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</si>
  <si>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</si>
  <si>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</si>
  <si>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</si>
  <si>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</si>
  <si>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</si>
  <si>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</si>
  <si>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</si>
  <si>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</si>
  <si>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</si>
  <si>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</si>
  <si>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</si>
  <si>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</si>
  <si>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</si>
  <si>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</si>
  <si>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</si>
  <si>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</si>
  <si>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</si>
  <si>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</si>
  <si>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</si>
  <si>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</si>
  <si>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</si>
  <si>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</si>
  <si>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</si>
  <si>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</si>
  <si>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</si>
  <si>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</si>
  <si>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</si>
  <si>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</si>
  <si>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</si>
  <si>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</si>
  <si>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</si>
  <si>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</si>
  <si>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</si>
  <si>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</si>
  <si>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</si>
  <si>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</si>
  <si>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</si>
  <si>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</si>
  <si>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</si>
  <si>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</si>
  <si>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</si>
  <si>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</si>
  <si>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</si>
  <si>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</si>
  <si>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</si>
  <si>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</si>
  <si>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</si>
  <si>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</si>
  <si>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</si>
  <si>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</si>
  <si>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</si>
  <si>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</si>
  <si>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</si>
  <si>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</si>
  <si>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</si>
  <si>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</si>
  <si>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</si>
  <si>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</si>
  <si>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</si>
  <si>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</si>
  <si>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</si>
  <si>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</si>
  <si>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</si>
  <si>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</si>
  <si>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</si>
  <si>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</si>
  <si>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</si>
  <si>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</si>
  <si>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</si>
  <si>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</si>
  <si>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</si>
  <si>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</si>
  <si>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</si>
  <si>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</si>
  <si>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</si>
  <si>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</si>
  <si>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</si>
  <si>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</si>
  <si>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</si>
  <si>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</si>
  <si>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</si>
  <si>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</si>
  <si>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</si>
  <si>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</si>
  <si>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</si>
  <si>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</si>
  <si>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</si>
  <si>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</si>
  <si>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</si>
  <si>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</si>
  <si>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</si>
  <si>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</si>
  <si>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</si>
  <si>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</si>
  <si>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</si>
  <si>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</si>
  <si>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</si>
  <si>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</si>
  <si>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</si>
  <si>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</si>
  <si>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</si>
  <si>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</si>
  <si>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</si>
  <si>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</si>
  <si>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</si>
  <si>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</si>
  <si>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</si>
  <si>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</si>
  <si>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</si>
  <si>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</si>
  <si>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</si>
  <si>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</si>
  <si>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</si>
  <si>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</si>
  <si>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</si>
  <si>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</si>
  <si>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</si>
  <si>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</si>
  <si>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</si>
  <si>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</si>
  <si>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</si>
  <si>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</si>
  <si>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</si>
  <si>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</si>
  <si>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</si>
  <si>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</si>
  <si>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</si>
  <si>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</si>
  <si>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</si>
  <si>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</si>
  <si>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</si>
  <si>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</si>
  <si>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</si>
  <si>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</si>
  <si>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</si>
  <si>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</si>
  <si>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</si>
  <si>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</si>
  <si>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</si>
  <si>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</si>
  <si>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</si>
  <si>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</si>
  <si>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</si>
  <si>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</si>
  <si>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</si>
  <si>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</si>
  <si>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</si>
  <si>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</si>
  <si>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</si>
  <si>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</si>
  <si>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</si>
  <si>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</si>
  <si>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 xml:space="preserve"> Изменения в ведомственную структуру  расходов бюджета муниципального образования "Почепский район"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</si>
  <si>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</si>
  <si>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</si>
  <si>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</si>
  <si>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</si>
  <si>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 xml:space="preserve"> 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</si>
  <si>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Изменение в  распределение бюджетных ассигнований по разделам, подразделам, целевым статьям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</si>
  <si>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</si>
  <si>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</si>
  <si>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</si>
  <si>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</si>
  <si>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</si>
  <si>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</si>
  <si>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</si>
  <si>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</si>
  <si>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</si>
  <si>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</si>
  <si>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</si>
  <si>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</si>
  <si>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</si>
  <si>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</si>
  <si>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</si>
  <si>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</si>
  <si>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</si>
  <si>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</si>
  <si>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</si>
  <si>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</si>
  <si>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</si>
  <si>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</si>
  <si>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</si>
  <si>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</si>
  <si>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</si>
  <si>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</si>
  <si>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</si>
  <si>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</si>
  <si>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</si>
  <si>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</si>
  <si>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</si>
  <si>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</si>
  <si>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</si>
  <si>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</si>
  <si>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</si>
  <si>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</si>
  <si>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</si>
  <si>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</si>
  <si>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</si>
  <si>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</si>
  <si>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</si>
  <si>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</si>
  <si>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</si>
  <si>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</si>
  <si>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</si>
  <si>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</si>
  <si>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</si>
  <si>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</si>
  <si>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</si>
  <si>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</si>
  <si>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</si>
  <si>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</si>
  <si>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</si>
  <si>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</si>
  <si>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</si>
  <si>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</si>
  <si>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</si>
  <si>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</si>
  <si>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</si>
  <si>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</si>
  <si>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</si>
  <si>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</si>
  <si>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</si>
  <si>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</si>
  <si>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</si>
  <si>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</si>
  <si>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</si>
  <si>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</si>
  <si>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</si>
  <si>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</si>
  <si>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</si>
  <si>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</si>
  <si>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</si>
  <si>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</si>
  <si>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</si>
  <si>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</si>
  <si>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</si>
  <si>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</si>
  <si>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</si>
  <si>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</si>
  <si>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</si>
  <si>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</si>
  <si>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</si>
  <si>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</si>
  <si>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</si>
  <si>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</si>
  <si>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 xml:space="preserve">от .2019 года № </t>
  </si>
  <si>
    <t xml:space="preserve">от   .2019 года № </t>
  </si>
  <si>
    <t>Грант на поощрение муниципальных управленческих команд за достижение показателей деятельности органов исполнительной власти Брянской области</t>
  </si>
  <si>
    <t>81150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</si>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</sst>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color rgb="FF00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12">
      <alignment horizontal="left" vertical="top" wrapText="1"/>
    </xf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21" fillId="0" borderId="0" xfId="42" applyFont="1" applyBorder="1" applyAlignment="1">
      <alignment horizontal="center" wrapText="1"/>
    </xf>
    <xf numFmtId="0" fontId="21" fillId="34" borderId="0" xfId="42" quotePrefix="1" applyFont="1" applyFill="1" applyBorder="1" applyAlignment="1">
      <alignment horizontal="center" wrapText="1"/>
    </xf>
    <xf numFmtId="49" fontId="18" fillId="0" borderId="0" xfId="42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xl25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9"/>
  <sheetViews>
    <sheetView tabSelected="1" topLeftCell="A519" zoomScale="80" zoomScaleNormal="80" workbookViewId="0">
      <selection activeCell="H399" sqref="H39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8.85546875" customWidth="1"/>
    <col min="11" max="11" width="16.5703125" customWidth="1"/>
    <col min="12" max="12" width="18.28515625" customWidth="1"/>
    <col min="13" max="13" width="17.28515625" customWidth="1"/>
    <col min="14" max="14" width="16.7109375" customWidth="1"/>
    <col min="15" max="15" width="16" customWidth="1"/>
  </cols>
  <sheetData>
    <row r="1" spans="5:10" x14ac:dyDescent="0.25">
      <c r="E1" s="372" t="s">
        <v>424</v>
      </c>
      <c r="F1" s="372"/>
      <c r="G1" s="372"/>
      <c r="H1" s="372"/>
      <c r="I1" s="372"/>
    </row>
    <row r="2" spans="5:10" x14ac:dyDescent="0.25">
      <c r="E2" s="372" t="s">
        <v>372</v>
      </c>
      <c r="F2" s="372"/>
      <c r="G2" s="372"/>
      <c r="H2" s="372"/>
      <c r="I2" s="372"/>
    </row>
    <row r="3" spans="5:10" x14ac:dyDescent="0.25">
      <c r="E3" s="372" t="s">
        <v>469</v>
      </c>
      <c r="F3" s="372"/>
      <c r="G3" s="372"/>
      <c r="H3" s="372"/>
      <c r="I3" s="372"/>
    </row>
    <row r="4" spans="5:10" x14ac:dyDescent="0.25">
      <c r="E4" s="373" t="s">
        <v>373</v>
      </c>
      <c r="F4" s="373"/>
      <c r="G4" s="373"/>
      <c r="H4" s="373"/>
      <c r="I4" s="373"/>
    </row>
    <row r="5" spans="5:10" x14ac:dyDescent="0.25">
      <c r="E5" s="373" t="s">
        <v>374</v>
      </c>
      <c r="F5" s="373"/>
      <c r="G5" s="373"/>
      <c r="H5" s="373"/>
      <c r="I5" s="373"/>
    </row>
    <row r="6" spans="5:10" ht="14.45" customHeight="1" x14ac:dyDescent="0.25">
      <c r="E6" s="374" t="s">
        <v>375</v>
      </c>
      <c r="F6" s="373"/>
      <c r="G6" s="373"/>
      <c r="H6" s="373"/>
      <c r="I6" s="373"/>
    </row>
    <row r="10" spans="5:10" x14ac:dyDescent="0.25">
      <c r="E10" s="372" t="s">
        <v>400</v>
      </c>
      <c r="F10" s="372"/>
      <c r="G10" s="372"/>
      <c r="H10" s="372"/>
      <c r="I10" s="372"/>
    </row>
    <row r="11" spans="5:10" x14ac:dyDescent="0.25">
      <c r="E11" s="372" t="s">
        <v>366</v>
      </c>
      <c r="F11" s="372"/>
      <c r="G11" s="372"/>
      <c r="H11" s="372"/>
      <c r="I11" s="372"/>
      <c r="J11" s="372"/>
    </row>
    <row r="12" spans="5:10" x14ac:dyDescent="0.25">
      <c r="E12" s="380" t="s">
        <v>320</v>
      </c>
      <c r="F12" s="380"/>
      <c r="G12" s="380"/>
      <c r="H12" s="380"/>
      <c r="I12" s="380"/>
      <c r="J12" s="380"/>
    </row>
    <row r="13" spans="5:10" x14ac:dyDescent="0.25">
      <c r="E13" s="380" t="s">
        <v>322</v>
      </c>
      <c r="F13" s="380"/>
      <c r="G13" s="380"/>
      <c r="H13" s="380"/>
      <c r="I13" s="380"/>
      <c r="J13" s="380"/>
    </row>
    <row r="14" spans="5:10" ht="14.45" x14ac:dyDescent="0.3">
      <c r="E14" s="373"/>
      <c r="F14" s="373"/>
      <c r="G14" s="373"/>
      <c r="H14" s="373"/>
      <c r="I14" s="373"/>
    </row>
    <row r="15" spans="5:10" ht="1.9" customHeight="1" x14ac:dyDescent="0.3">
      <c r="E15" s="374"/>
      <c r="F15" s="373"/>
      <c r="G15" s="373"/>
      <c r="H15" s="373"/>
      <c r="I15" s="373"/>
    </row>
    <row r="16" spans="5:10" ht="14.45" hidden="1" x14ac:dyDescent="0.3">
      <c r="E16" s="372"/>
      <c r="F16" s="372"/>
      <c r="G16" s="372"/>
      <c r="H16" s="372"/>
      <c r="I16" s="372"/>
    </row>
    <row r="17" spans="1:15" ht="14.45" hidden="1" x14ac:dyDescent="0.3"/>
    <row r="18" spans="1:15" ht="14.45" hidden="1" x14ac:dyDescent="0.3">
      <c r="C18" s="295"/>
      <c r="D18" s="295"/>
      <c r="E18" s="295"/>
      <c r="F18" s="376"/>
      <c r="G18" s="376"/>
      <c r="H18" s="376"/>
      <c r="I18" s="376"/>
    </row>
    <row r="19" spans="1:15" ht="14.45" hidden="1" x14ac:dyDescent="0.3">
      <c r="C19" s="295"/>
      <c r="D19" s="295"/>
      <c r="E19" s="295"/>
      <c r="F19" s="295"/>
      <c r="G19" s="295"/>
      <c r="H19" s="295"/>
      <c r="I19" s="295"/>
    </row>
    <row r="20" spans="1:15" ht="14.45" hidden="1" x14ac:dyDescent="0.3">
      <c r="C20" s="296"/>
      <c r="D20" s="296"/>
      <c r="E20" s="379"/>
      <c r="F20" s="379"/>
      <c r="G20" s="379"/>
      <c r="H20" s="379"/>
      <c r="I20" s="379"/>
    </row>
    <row r="21" spans="1:15" ht="14.45" hidden="1" x14ac:dyDescent="0.3">
      <c r="C21" s="294"/>
      <c r="D21" s="294"/>
      <c r="E21" s="377"/>
      <c r="F21" s="377"/>
      <c r="G21" s="377"/>
      <c r="H21" s="377"/>
      <c r="I21" s="377"/>
    </row>
    <row r="22" spans="1:15" ht="14.45" hidden="1" x14ac:dyDescent="0.3">
      <c r="C22" s="294"/>
      <c r="D22" s="294"/>
      <c r="E22" s="294"/>
      <c r="F22" s="294"/>
      <c r="G22" s="294"/>
      <c r="H22" s="294"/>
      <c r="I22" s="294"/>
    </row>
    <row r="23" spans="1:15" ht="14.45" hidden="1" x14ac:dyDescent="0.3">
      <c r="C23" s="372"/>
      <c r="D23" s="372"/>
      <c r="E23" s="372"/>
      <c r="F23" s="372"/>
      <c r="G23" s="372"/>
      <c r="H23" s="288"/>
      <c r="I23" s="288"/>
    </row>
    <row r="24" spans="1:15" ht="3.75" customHeight="1" x14ac:dyDescent="0.3">
      <c r="C24" s="378"/>
      <c r="D24" s="378"/>
      <c r="E24" s="378"/>
      <c r="F24" s="378"/>
      <c r="G24" s="378"/>
      <c r="H24" s="287"/>
      <c r="I24" s="287"/>
    </row>
    <row r="25" spans="1:15" ht="13.5" hidden="1" customHeight="1" x14ac:dyDescent="0.3">
      <c r="C25" s="273"/>
      <c r="D25" s="273"/>
      <c r="E25" s="273"/>
      <c r="F25" s="273"/>
      <c r="G25" s="273"/>
      <c r="H25" s="287"/>
      <c r="I25" s="287"/>
    </row>
    <row r="26" spans="1:15" ht="14.45" hidden="1" x14ac:dyDescent="0.3">
      <c r="A26" s="2"/>
      <c r="B26" s="9"/>
      <c r="C26" s="10"/>
      <c r="D26" s="10"/>
      <c r="E26" s="10"/>
      <c r="F26" s="10"/>
      <c r="G26" s="257"/>
      <c r="H26" s="289"/>
      <c r="I26" s="289"/>
    </row>
    <row r="27" spans="1:15" ht="14.45" x14ac:dyDescent="0.3">
      <c r="A27" s="2"/>
      <c r="B27" s="9"/>
      <c r="C27" s="10"/>
      <c r="D27" s="10"/>
      <c r="E27" s="10"/>
      <c r="F27" s="10"/>
      <c r="G27" s="257"/>
      <c r="H27" s="289"/>
      <c r="I27" s="289"/>
    </row>
    <row r="28" spans="1:15" ht="17.45" customHeight="1" x14ac:dyDescent="0.25">
      <c r="A28" s="375" t="s">
        <v>376</v>
      </c>
      <c r="B28" s="375"/>
      <c r="C28" s="375"/>
      <c r="D28" s="375"/>
      <c r="E28" s="375"/>
      <c r="F28" s="375"/>
      <c r="G28" s="375"/>
      <c r="H28" s="375"/>
      <c r="I28" s="375"/>
    </row>
    <row r="29" spans="1:15" ht="17.45" customHeight="1" x14ac:dyDescent="0.25">
      <c r="A29" s="375" t="s">
        <v>318</v>
      </c>
      <c r="B29" s="375"/>
      <c r="C29" s="375"/>
      <c r="D29" s="375"/>
      <c r="E29" s="375"/>
      <c r="F29" s="375"/>
      <c r="G29" s="375"/>
      <c r="H29" s="375"/>
      <c r="I29" s="375"/>
    </row>
    <row r="30" spans="1:15" ht="18" customHeight="1" x14ac:dyDescent="0.25">
      <c r="A30" s="6"/>
      <c r="B30" s="6"/>
      <c r="C30" s="3"/>
      <c r="D30" s="4"/>
      <c r="E30" s="4"/>
      <c r="F30" s="5"/>
      <c r="G30" s="277"/>
      <c r="H30" s="277"/>
      <c r="I30" s="277"/>
      <c r="O30" t="s">
        <v>206</v>
      </c>
    </row>
    <row r="31" spans="1:15" ht="54.6" customHeight="1" x14ac:dyDescent="0.25">
      <c r="A31" s="264" t="s">
        <v>0</v>
      </c>
      <c r="B31" s="262" t="s">
        <v>1</v>
      </c>
      <c r="C31" s="262" t="s">
        <v>2</v>
      </c>
      <c r="D31" s="263" t="s">
        <v>3</v>
      </c>
      <c r="E31" s="263" t="s">
        <v>4</v>
      </c>
      <c r="F31" s="263" t="s">
        <v>5</v>
      </c>
      <c r="G31" s="265" t="s">
        <v>289</v>
      </c>
      <c r="H31" s="265" t="s">
        <v>378</v>
      </c>
      <c r="I31" s="265" t="s">
        <v>377</v>
      </c>
      <c r="J31" s="265" t="s">
        <v>290</v>
      </c>
      <c r="K31" s="265" t="s">
        <v>379</v>
      </c>
      <c r="L31" s="265" t="s">
        <v>377</v>
      </c>
      <c r="M31" s="265" t="s">
        <v>319</v>
      </c>
      <c r="N31" s="265" t="s">
        <v>380</v>
      </c>
      <c r="O31" s="265" t="s">
        <v>377</v>
      </c>
    </row>
    <row r="32" spans="1:15" ht="14.45" customHeight="1" x14ac:dyDescent="0.3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8</v>
      </c>
      <c r="I32" s="128">
        <v>9</v>
      </c>
      <c r="J32" s="128">
        <v>10</v>
      </c>
      <c r="K32" s="128">
        <v>11</v>
      </c>
      <c r="L32" s="128">
        <v>12</v>
      </c>
      <c r="M32" s="128">
        <v>13</v>
      </c>
      <c r="N32" s="128">
        <v>14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SUM(G52+G127+G34+G47+G42)</f>
        <v>455357720.78999996</v>
      </c>
      <c r="H33" s="204">
        <f>SUM(H52+H127+H34+H47+H42)</f>
        <v>455448159.83999997</v>
      </c>
      <c r="I33" s="204">
        <f>SUM(H33-G33)</f>
        <v>90439.050000011921</v>
      </c>
      <c r="J33" s="204">
        <f t="shared" ref="J33:K33" si="0">SUM(J52+J127+J34+J47)</f>
        <v>411909965.18000001</v>
      </c>
      <c r="K33" s="204">
        <f t="shared" si="0"/>
        <v>411909965.18000001</v>
      </c>
      <c r="L33" s="357">
        <f>SUM(K33-J33)</f>
        <v>0</v>
      </c>
      <c r="M33" s="204">
        <f t="shared" ref="M33:N33" si="1">SUM(M52+M127+M34+M47)</f>
        <v>420913899.18000001</v>
      </c>
      <c r="N33" s="204">
        <f t="shared" si="1"/>
        <v>420913899.18000001</v>
      </c>
      <c r="O33" s="357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2">
        <f t="shared" ref="G34:N37" si="2">SUM(G35)</f>
        <v>40000</v>
      </c>
      <c r="H34" s="252">
        <f t="shared" si="2"/>
        <v>40000</v>
      </c>
      <c r="I34" s="204">
        <f t="shared" ref="I34:I122" si="3">SUM(H34-G34)</f>
        <v>0</v>
      </c>
      <c r="J34" s="252">
        <f t="shared" si="2"/>
        <v>0</v>
      </c>
      <c r="K34" s="252">
        <f t="shared" si="2"/>
        <v>0</v>
      </c>
      <c r="L34" s="357">
        <f t="shared" ref="L34:L122" si="4">SUM(K34-J34)</f>
        <v>0</v>
      </c>
      <c r="M34" s="252">
        <f t="shared" si="2"/>
        <v>0</v>
      </c>
      <c r="N34" s="252">
        <f t="shared" si="2"/>
        <v>0</v>
      </c>
      <c r="O34" s="357">
        <f t="shared" ref="O34:O122" si="5">SUM(N34-M34)</f>
        <v>0</v>
      </c>
    </row>
    <row r="35" spans="1:15" x14ac:dyDescent="0.25">
      <c r="A35" s="145" t="s">
        <v>50</v>
      </c>
      <c r="B35" s="40">
        <v>903</v>
      </c>
      <c r="C35" s="224" t="s">
        <v>22</v>
      </c>
      <c r="D35" s="222">
        <v>13</v>
      </c>
      <c r="E35" s="222" t="s">
        <v>131</v>
      </c>
      <c r="F35" s="223" t="s">
        <v>8</v>
      </c>
      <c r="G35" s="252">
        <f>SUM(G36)</f>
        <v>40000</v>
      </c>
      <c r="H35" s="252">
        <f>SUM(H36)</f>
        <v>40000</v>
      </c>
      <c r="I35" s="204">
        <f t="shared" si="3"/>
        <v>0</v>
      </c>
      <c r="J35" s="252">
        <f>SUM(J36)</f>
        <v>0</v>
      </c>
      <c r="K35" s="252">
        <f>SUM(K36)</f>
        <v>0</v>
      </c>
      <c r="L35" s="357">
        <f t="shared" si="4"/>
        <v>0</v>
      </c>
      <c r="M35" s="252">
        <f>SUM(M36)</f>
        <v>0</v>
      </c>
      <c r="N35" s="252">
        <f>SUM(N36)</f>
        <v>0</v>
      </c>
      <c r="O35" s="357">
        <f t="shared" si="5"/>
        <v>0</v>
      </c>
    </row>
    <row r="36" spans="1:15" ht="26.25" x14ac:dyDescent="0.25">
      <c r="A36" s="141" t="s">
        <v>209</v>
      </c>
      <c r="B36" s="47">
        <v>903</v>
      </c>
      <c r="C36" s="130" t="s">
        <v>22</v>
      </c>
      <c r="D36" s="130" t="s">
        <v>51</v>
      </c>
      <c r="E36" s="138" t="s">
        <v>210</v>
      </c>
      <c r="F36" s="130" t="s">
        <v>8</v>
      </c>
      <c r="G36" s="217">
        <f>SUM(G37+G39)</f>
        <v>40000</v>
      </c>
      <c r="H36" s="217">
        <f>SUM(H37+H39)</f>
        <v>40000</v>
      </c>
      <c r="I36" s="238">
        <f t="shared" si="3"/>
        <v>0</v>
      </c>
      <c r="J36" s="217">
        <f t="shared" si="2"/>
        <v>0</v>
      </c>
      <c r="K36" s="217">
        <f t="shared" si="2"/>
        <v>0</v>
      </c>
      <c r="L36" s="357">
        <f t="shared" si="4"/>
        <v>0</v>
      </c>
      <c r="M36" s="217">
        <f t="shared" si="2"/>
        <v>0</v>
      </c>
      <c r="N36" s="217">
        <f t="shared" si="2"/>
        <v>0</v>
      </c>
      <c r="O36" s="357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210</v>
      </c>
      <c r="F37" s="137" t="s">
        <v>13</v>
      </c>
      <c r="G37" s="217">
        <f t="shared" si="2"/>
        <v>40000</v>
      </c>
      <c r="H37" s="217">
        <f t="shared" si="2"/>
        <v>0</v>
      </c>
      <c r="I37" s="238">
        <f t="shared" si="3"/>
        <v>-40000</v>
      </c>
      <c r="J37" s="217">
        <f t="shared" si="2"/>
        <v>0</v>
      </c>
      <c r="K37" s="217">
        <f t="shared" si="2"/>
        <v>0</v>
      </c>
      <c r="L37" s="357">
        <f t="shared" si="4"/>
        <v>0</v>
      </c>
      <c r="M37" s="217">
        <f t="shared" si="2"/>
        <v>0</v>
      </c>
      <c r="N37" s="217">
        <f t="shared" si="2"/>
        <v>0</v>
      </c>
      <c r="O37" s="357">
        <f t="shared" si="5"/>
        <v>0</v>
      </c>
    </row>
    <row r="38" spans="1:15" ht="33.75" x14ac:dyDescent="0.25">
      <c r="A38" s="315" t="s">
        <v>168</v>
      </c>
      <c r="B38" s="13">
        <v>903</v>
      </c>
      <c r="C38" s="187" t="s">
        <v>22</v>
      </c>
      <c r="D38" s="187" t="s">
        <v>51</v>
      </c>
      <c r="E38" s="188" t="s">
        <v>210</v>
      </c>
      <c r="F38" s="187" t="s">
        <v>15</v>
      </c>
      <c r="G38" s="217">
        <v>40000</v>
      </c>
      <c r="H38" s="217">
        <v>0</v>
      </c>
      <c r="I38" s="238">
        <f t="shared" si="3"/>
        <v>-40000</v>
      </c>
      <c r="J38" s="217">
        <v>0</v>
      </c>
      <c r="K38" s="217">
        <v>0</v>
      </c>
      <c r="L38" s="357">
        <f t="shared" si="4"/>
        <v>0</v>
      </c>
      <c r="M38" s="217">
        <v>0</v>
      </c>
      <c r="N38" s="217">
        <v>0</v>
      </c>
      <c r="O38" s="357">
        <f t="shared" si="5"/>
        <v>0</v>
      </c>
    </row>
    <row r="39" spans="1:15" ht="23.25" x14ac:dyDescent="0.25">
      <c r="A39" s="170" t="s">
        <v>16</v>
      </c>
      <c r="B39" s="47">
        <v>903</v>
      </c>
      <c r="C39" s="130" t="s">
        <v>22</v>
      </c>
      <c r="D39" s="130" t="s">
        <v>51</v>
      </c>
      <c r="E39" s="138" t="s">
        <v>210</v>
      </c>
      <c r="F39" s="130" t="s">
        <v>17</v>
      </c>
      <c r="G39" s="217">
        <f>SUM(G40:G41)</f>
        <v>0</v>
      </c>
      <c r="H39" s="217">
        <f>SUM(H40:H41)</f>
        <v>40000</v>
      </c>
      <c r="I39" s="238">
        <f t="shared" ref="I39:I41" si="6">SUM(H39-G39)</f>
        <v>40000</v>
      </c>
      <c r="J39" s="217"/>
      <c r="K39" s="217"/>
      <c r="L39" s="357"/>
      <c r="M39" s="217"/>
      <c r="N39" s="217"/>
      <c r="O39" s="357"/>
    </row>
    <row r="40" spans="1:15" x14ac:dyDescent="0.25">
      <c r="A40" s="300" t="s">
        <v>170</v>
      </c>
      <c r="B40" s="47">
        <v>903</v>
      </c>
      <c r="C40" s="137" t="s">
        <v>22</v>
      </c>
      <c r="D40" s="137" t="s">
        <v>51</v>
      </c>
      <c r="E40" s="138" t="s">
        <v>210</v>
      </c>
      <c r="F40" s="137" t="s">
        <v>169</v>
      </c>
      <c r="G40" s="217"/>
      <c r="H40" s="217">
        <v>34000</v>
      </c>
      <c r="I40" s="238">
        <f t="shared" si="6"/>
        <v>34000</v>
      </c>
      <c r="J40" s="217"/>
      <c r="K40" s="217"/>
      <c r="L40" s="357"/>
      <c r="M40" s="217"/>
      <c r="N40" s="217"/>
      <c r="O40" s="357"/>
    </row>
    <row r="41" spans="1:15" x14ac:dyDescent="0.25">
      <c r="A41" s="170" t="s">
        <v>172</v>
      </c>
      <c r="B41" s="13">
        <v>903</v>
      </c>
      <c r="C41" s="187" t="s">
        <v>22</v>
      </c>
      <c r="D41" s="187" t="s">
        <v>51</v>
      </c>
      <c r="E41" s="188" t="s">
        <v>210</v>
      </c>
      <c r="F41" s="187" t="s">
        <v>171</v>
      </c>
      <c r="G41" s="217">
        <v>0</v>
      </c>
      <c r="H41" s="217">
        <v>6000</v>
      </c>
      <c r="I41" s="238">
        <f t="shared" si="6"/>
        <v>6000</v>
      </c>
      <c r="J41" s="217"/>
      <c r="K41" s="217"/>
      <c r="L41" s="357"/>
      <c r="M41" s="217"/>
      <c r="N41" s="217"/>
      <c r="O41" s="357"/>
    </row>
    <row r="42" spans="1:15" ht="26.25" x14ac:dyDescent="0.25">
      <c r="A42" s="316" t="s">
        <v>9</v>
      </c>
      <c r="B42" s="317">
        <v>903</v>
      </c>
      <c r="C42" s="318" t="s">
        <v>10</v>
      </c>
      <c r="D42" s="319" t="s">
        <v>7</v>
      </c>
      <c r="E42" s="319" t="s">
        <v>131</v>
      </c>
      <c r="F42" s="318" t="s">
        <v>8</v>
      </c>
      <c r="G42" s="252">
        <f>SUM(G44)</f>
        <v>53005.88</v>
      </c>
      <c r="H42" s="252">
        <f>SUM(H44)</f>
        <v>53005.88</v>
      </c>
      <c r="I42" s="204">
        <f t="shared" si="3"/>
        <v>0</v>
      </c>
      <c r="J42" s="217"/>
      <c r="K42" s="217"/>
      <c r="L42" s="357">
        <f t="shared" si="4"/>
        <v>0</v>
      </c>
      <c r="M42" s="217"/>
      <c r="N42" s="217"/>
      <c r="O42" s="357">
        <f t="shared" si="5"/>
        <v>0</v>
      </c>
    </row>
    <row r="43" spans="1:15" ht="45" x14ac:dyDescent="0.25">
      <c r="A43" s="320" t="s">
        <v>354</v>
      </c>
      <c r="B43" s="317">
        <v>903</v>
      </c>
      <c r="C43" s="318" t="s">
        <v>10</v>
      </c>
      <c r="D43" s="319">
        <v>14</v>
      </c>
      <c r="E43" s="319" t="s">
        <v>131</v>
      </c>
      <c r="F43" s="318" t="s">
        <v>8</v>
      </c>
      <c r="G43" s="252">
        <f>SUM(G45)</f>
        <v>53005.88</v>
      </c>
      <c r="H43" s="252">
        <f>SUM(H45)</f>
        <v>53005.88</v>
      </c>
      <c r="I43" s="204">
        <f t="shared" si="3"/>
        <v>0</v>
      </c>
      <c r="J43" s="217"/>
      <c r="K43" s="217"/>
      <c r="L43" s="357">
        <f t="shared" si="4"/>
        <v>0</v>
      </c>
      <c r="M43" s="217"/>
      <c r="N43" s="217"/>
      <c r="O43" s="357">
        <f t="shared" si="5"/>
        <v>0</v>
      </c>
    </row>
    <row r="44" spans="1:15" x14ac:dyDescent="0.25">
      <c r="A44" s="246" t="s">
        <v>355</v>
      </c>
      <c r="B44" s="13">
        <v>903</v>
      </c>
      <c r="C44" s="187" t="s">
        <v>10</v>
      </c>
      <c r="D44" s="187" t="s">
        <v>11</v>
      </c>
      <c r="E44" s="188" t="s">
        <v>356</v>
      </c>
      <c r="F44" s="187" t="s">
        <v>8</v>
      </c>
      <c r="G44" s="217">
        <f>SUM(G45)</f>
        <v>53005.88</v>
      </c>
      <c r="H44" s="217">
        <f>SUM(H45)</f>
        <v>53005.88</v>
      </c>
      <c r="I44" s="204">
        <f t="shared" si="3"/>
        <v>0</v>
      </c>
      <c r="J44" s="217"/>
      <c r="K44" s="217"/>
      <c r="L44" s="357">
        <f t="shared" si="4"/>
        <v>0</v>
      </c>
      <c r="M44" s="217"/>
      <c r="N44" s="217"/>
      <c r="O44" s="357">
        <f t="shared" si="5"/>
        <v>0</v>
      </c>
    </row>
    <row r="45" spans="1:15" ht="23.25" x14ac:dyDescent="0.25">
      <c r="A45" s="170" t="s">
        <v>16</v>
      </c>
      <c r="B45" s="13">
        <v>903</v>
      </c>
      <c r="C45" s="187" t="s">
        <v>10</v>
      </c>
      <c r="D45" s="187" t="s">
        <v>11</v>
      </c>
      <c r="E45" s="188" t="s">
        <v>356</v>
      </c>
      <c r="F45" s="187" t="s">
        <v>17</v>
      </c>
      <c r="G45" s="217">
        <f>SUM(G46:G46)</f>
        <v>53005.88</v>
      </c>
      <c r="H45" s="217">
        <f>SUM(H46:H46)</f>
        <v>53005.88</v>
      </c>
      <c r="I45" s="204">
        <f t="shared" si="3"/>
        <v>0</v>
      </c>
      <c r="J45" s="217"/>
      <c r="K45" s="217"/>
      <c r="L45" s="357">
        <f t="shared" si="4"/>
        <v>0</v>
      </c>
      <c r="M45" s="217"/>
      <c r="N45" s="217"/>
      <c r="O45" s="357">
        <f t="shared" si="5"/>
        <v>0</v>
      </c>
    </row>
    <row r="46" spans="1:15" x14ac:dyDescent="0.25">
      <c r="A46" s="300" t="s">
        <v>172</v>
      </c>
      <c r="B46" s="13">
        <v>903</v>
      </c>
      <c r="C46" s="187" t="s">
        <v>10</v>
      </c>
      <c r="D46" s="187" t="s">
        <v>11</v>
      </c>
      <c r="E46" s="188" t="s">
        <v>356</v>
      </c>
      <c r="F46" s="187" t="s">
        <v>171</v>
      </c>
      <c r="G46" s="217">
        <v>53005.88</v>
      </c>
      <c r="H46" s="217">
        <v>53005.88</v>
      </c>
      <c r="I46" s="204">
        <f t="shared" si="3"/>
        <v>0</v>
      </c>
      <c r="J46" s="217"/>
      <c r="K46" s="217"/>
      <c r="L46" s="357">
        <f t="shared" si="4"/>
        <v>0</v>
      </c>
      <c r="M46" s="217"/>
      <c r="N46" s="217"/>
      <c r="O46" s="357">
        <f t="shared" si="5"/>
        <v>0</v>
      </c>
    </row>
    <row r="47" spans="1:15" x14ac:dyDescent="0.25">
      <c r="A47" s="316" t="s">
        <v>59</v>
      </c>
      <c r="B47" s="318" t="s">
        <v>19</v>
      </c>
      <c r="C47" s="319" t="s">
        <v>43</v>
      </c>
      <c r="D47" s="319" t="s">
        <v>7</v>
      </c>
      <c r="E47" s="319" t="s">
        <v>131</v>
      </c>
      <c r="F47" s="319" t="s">
        <v>8</v>
      </c>
      <c r="G47" s="252">
        <f t="shared" ref="G47:N48" si="7">SUM(G48)</f>
        <v>100000</v>
      </c>
      <c r="H47" s="252">
        <f t="shared" si="7"/>
        <v>100000</v>
      </c>
      <c r="I47" s="204">
        <f t="shared" si="3"/>
        <v>0</v>
      </c>
      <c r="J47" s="252">
        <f t="shared" si="7"/>
        <v>100000</v>
      </c>
      <c r="K47" s="252">
        <f t="shared" si="7"/>
        <v>100000</v>
      </c>
      <c r="L47" s="357">
        <f t="shared" si="4"/>
        <v>0</v>
      </c>
      <c r="M47" s="252">
        <f t="shared" si="7"/>
        <v>0</v>
      </c>
      <c r="N47" s="252">
        <f t="shared" si="7"/>
        <v>0</v>
      </c>
      <c r="O47" s="357">
        <f t="shared" si="5"/>
        <v>0</v>
      </c>
    </row>
    <row r="48" spans="1:15" ht="15.75" x14ac:dyDescent="0.25">
      <c r="A48" s="321" t="s">
        <v>205</v>
      </c>
      <c r="B48" s="322">
        <v>903</v>
      </c>
      <c r="C48" s="319" t="s">
        <v>43</v>
      </c>
      <c r="D48" s="319" t="s">
        <v>22</v>
      </c>
      <c r="E48" s="314" t="s">
        <v>131</v>
      </c>
      <c r="F48" s="313" t="s">
        <v>8</v>
      </c>
      <c r="G48" s="252">
        <f t="shared" si="7"/>
        <v>100000</v>
      </c>
      <c r="H48" s="252">
        <f t="shared" si="7"/>
        <v>100000</v>
      </c>
      <c r="I48" s="204">
        <f t="shared" si="3"/>
        <v>0</v>
      </c>
      <c r="J48" s="252">
        <f t="shared" si="7"/>
        <v>100000</v>
      </c>
      <c r="K48" s="252">
        <f t="shared" si="7"/>
        <v>100000</v>
      </c>
      <c r="L48" s="357">
        <f t="shared" si="4"/>
        <v>0</v>
      </c>
      <c r="M48" s="252">
        <f t="shared" si="7"/>
        <v>0</v>
      </c>
      <c r="N48" s="252">
        <f t="shared" si="7"/>
        <v>0</v>
      </c>
      <c r="O48" s="357">
        <f t="shared" si="5"/>
        <v>0</v>
      </c>
    </row>
    <row r="49" spans="1:15" ht="39" x14ac:dyDescent="0.25">
      <c r="A49" s="246" t="s">
        <v>211</v>
      </c>
      <c r="B49" s="317">
        <v>903</v>
      </c>
      <c r="C49" s="319" t="s">
        <v>43</v>
      </c>
      <c r="D49" s="319" t="s">
        <v>22</v>
      </c>
      <c r="E49" s="314" t="s">
        <v>212</v>
      </c>
      <c r="F49" s="313" t="s">
        <v>8</v>
      </c>
      <c r="G49" s="252">
        <f>SUM(G50)</f>
        <v>100000</v>
      </c>
      <c r="H49" s="252">
        <f>SUM(H50)</f>
        <v>100000</v>
      </c>
      <c r="I49" s="204">
        <f t="shared" si="3"/>
        <v>0</v>
      </c>
      <c r="J49" s="252">
        <f>SUM(J50)</f>
        <v>100000</v>
      </c>
      <c r="K49" s="252">
        <f>SUM(K50)</f>
        <v>100000</v>
      </c>
      <c r="L49" s="357">
        <f t="shared" si="4"/>
        <v>0</v>
      </c>
      <c r="M49" s="252">
        <f>SUM(M50)</f>
        <v>0</v>
      </c>
      <c r="N49" s="252">
        <f>SUM(N50)</f>
        <v>0</v>
      </c>
      <c r="O49" s="357">
        <f t="shared" si="5"/>
        <v>0</v>
      </c>
    </row>
    <row r="50" spans="1:15" ht="23.25" x14ac:dyDescent="0.25">
      <c r="A50" s="170" t="s">
        <v>16</v>
      </c>
      <c r="B50" s="13">
        <v>903</v>
      </c>
      <c r="C50" s="304" t="s">
        <v>43</v>
      </c>
      <c r="D50" s="304" t="s">
        <v>22</v>
      </c>
      <c r="E50" s="304" t="s">
        <v>212</v>
      </c>
      <c r="F50" s="187" t="s">
        <v>17</v>
      </c>
      <c r="G50" s="217">
        <f>SUM(G51:G51)</f>
        <v>100000</v>
      </c>
      <c r="H50" s="217">
        <f>SUM(H51:H51)</f>
        <v>100000</v>
      </c>
      <c r="I50" s="204">
        <f t="shared" si="3"/>
        <v>0</v>
      </c>
      <c r="J50" s="217">
        <f>SUM(J51:J51)</f>
        <v>100000</v>
      </c>
      <c r="K50" s="217">
        <f>SUM(K51:K51)</f>
        <v>100000</v>
      </c>
      <c r="L50" s="357">
        <f t="shared" si="4"/>
        <v>0</v>
      </c>
      <c r="M50" s="217">
        <f>SUM(M51:M51)</f>
        <v>0</v>
      </c>
      <c r="N50" s="217">
        <f>SUM(N51:N51)</f>
        <v>0</v>
      </c>
      <c r="O50" s="357">
        <f t="shared" si="5"/>
        <v>0</v>
      </c>
    </row>
    <row r="51" spans="1:15" x14ac:dyDescent="0.25">
      <c r="A51" s="300" t="s">
        <v>170</v>
      </c>
      <c r="B51" s="13">
        <v>903</v>
      </c>
      <c r="C51" s="304" t="s">
        <v>43</v>
      </c>
      <c r="D51" s="304" t="s">
        <v>22</v>
      </c>
      <c r="E51" s="304" t="s">
        <v>212</v>
      </c>
      <c r="F51" s="187" t="s">
        <v>169</v>
      </c>
      <c r="G51" s="217">
        <v>100000</v>
      </c>
      <c r="H51" s="217">
        <v>100000</v>
      </c>
      <c r="I51" s="204">
        <f t="shared" si="3"/>
        <v>0</v>
      </c>
      <c r="J51" s="217">
        <v>100000</v>
      </c>
      <c r="K51" s="217">
        <v>100000</v>
      </c>
      <c r="L51" s="357">
        <f t="shared" si="4"/>
        <v>0</v>
      </c>
      <c r="M51" s="217">
        <v>0</v>
      </c>
      <c r="N51" s="217">
        <v>0</v>
      </c>
      <c r="O51" s="357">
        <f t="shared" si="5"/>
        <v>0</v>
      </c>
    </row>
    <row r="52" spans="1:15" ht="18" x14ac:dyDescent="0.25">
      <c r="A52" s="323" t="s">
        <v>18</v>
      </c>
      <c r="B52" s="312" t="s">
        <v>19</v>
      </c>
      <c r="C52" s="312" t="s">
        <v>20</v>
      </c>
      <c r="D52" s="314" t="s">
        <v>7</v>
      </c>
      <c r="E52" s="314" t="s">
        <v>131</v>
      </c>
      <c r="F52" s="314" t="s">
        <v>8</v>
      </c>
      <c r="G52" s="252">
        <f>SUM(G53+G66+G96+G101+G85)</f>
        <v>452137685.90999997</v>
      </c>
      <c r="H52" s="252">
        <f>SUM(H53+H66+H96+H101+H85)</f>
        <v>452228124.95999998</v>
      </c>
      <c r="I52" s="204">
        <f t="shared" si="3"/>
        <v>90439.050000011921</v>
      </c>
      <c r="J52" s="252">
        <f>SUM(J53+J66+J96+J101+J85)</f>
        <v>408495661.18000001</v>
      </c>
      <c r="K52" s="252">
        <f>SUM(K53+K66+K96+K101+K85)</f>
        <v>408495661.18000001</v>
      </c>
      <c r="L52" s="357">
        <f t="shared" si="4"/>
        <v>0</v>
      </c>
      <c r="M52" s="252">
        <f>SUM(M53+M66+M96+M101+M85)</f>
        <v>417599595.18000001</v>
      </c>
      <c r="N52" s="252">
        <f>SUM(N53+N66+N96+N101+N85)</f>
        <v>417599595.18000001</v>
      </c>
      <c r="O52" s="357">
        <f t="shared" si="5"/>
        <v>0</v>
      </c>
    </row>
    <row r="53" spans="1:15" x14ac:dyDescent="0.25">
      <c r="A53" s="324" t="s">
        <v>21</v>
      </c>
      <c r="B53" s="322">
        <v>903</v>
      </c>
      <c r="C53" s="312" t="s">
        <v>20</v>
      </c>
      <c r="D53" s="314" t="s">
        <v>22</v>
      </c>
      <c r="E53" s="314" t="s">
        <v>131</v>
      </c>
      <c r="F53" s="313" t="s">
        <v>8</v>
      </c>
      <c r="G53" s="252">
        <f>SUM(G54+G57+G60+G63)</f>
        <v>114969315.78999999</v>
      </c>
      <c r="H53" s="252">
        <f>SUM(H54+H57+H60+H63)</f>
        <v>115588534.53999999</v>
      </c>
      <c r="I53" s="204">
        <f t="shared" si="3"/>
        <v>619218.75</v>
      </c>
      <c r="J53" s="252">
        <f>SUM(J54+J57+J60)</f>
        <v>108829929</v>
      </c>
      <c r="K53" s="252">
        <f>SUM(K54+K57+K60)</f>
        <v>108829929</v>
      </c>
      <c r="L53" s="357">
        <f t="shared" si="4"/>
        <v>0</v>
      </c>
      <c r="M53" s="252">
        <f>SUM(M54+M57+M60)</f>
        <v>113304176</v>
      </c>
      <c r="N53" s="252">
        <f>SUM(N54+N57+N60)</f>
        <v>113304176</v>
      </c>
      <c r="O53" s="357">
        <f t="shared" si="5"/>
        <v>0</v>
      </c>
    </row>
    <row r="54" spans="1:15" x14ac:dyDescent="0.25">
      <c r="A54" s="281" t="s">
        <v>213</v>
      </c>
      <c r="B54" s="13">
        <v>903</v>
      </c>
      <c r="C54" s="187" t="s">
        <v>20</v>
      </c>
      <c r="D54" s="188" t="s">
        <v>22</v>
      </c>
      <c r="E54" s="188" t="s">
        <v>214</v>
      </c>
      <c r="F54" s="303" t="s">
        <v>8</v>
      </c>
      <c r="G54" s="217">
        <f>SUM(G55)</f>
        <v>26061191.789999999</v>
      </c>
      <c r="H54" s="217">
        <f>SUM(H55)</f>
        <v>26680410.539999999</v>
      </c>
      <c r="I54" s="238">
        <f t="shared" si="3"/>
        <v>619218.75</v>
      </c>
      <c r="J54" s="217">
        <f>SUM(J55)</f>
        <v>20007893</v>
      </c>
      <c r="K54" s="217">
        <f>SUM(K55)</f>
        <v>20007893</v>
      </c>
      <c r="L54" s="357">
        <f t="shared" si="4"/>
        <v>0</v>
      </c>
      <c r="M54" s="217">
        <f>SUM(M55)</f>
        <v>24482140</v>
      </c>
      <c r="N54" s="217">
        <f>SUM(N55)</f>
        <v>24482140</v>
      </c>
      <c r="O54" s="357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188" t="s">
        <v>22</v>
      </c>
      <c r="E55" s="188" t="s">
        <v>214</v>
      </c>
      <c r="F55" s="187" t="s">
        <v>17</v>
      </c>
      <c r="G55" s="217">
        <f>SUM(G56:G56)</f>
        <v>26061191.789999999</v>
      </c>
      <c r="H55" s="217">
        <f>SUM(H56:H56)</f>
        <v>26680410.539999999</v>
      </c>
      <c r="I55" s="238">
        <f t="shared" si="3"/>
        <v>619218.75</v>
      </c>
      <c r="J55" s="217">
        <f>SUM(J56:J56)</f>
        <v>20007893</v>
      </c>
      <c r="K55" s="217">
        <f>SUM(K56:K56)</f>
        <v>20007893</v>
      </c>
      <c r="L55" s="357">
        <f t="shared" si="4"/>
        <v>0</v>
      </c>
      <c r="M55" s="217">
        <f>SUM(M56:M56)</f>
        <v>24482140</v>
      </c>
      <c r="N55" s="217">
        <f>SUM(N56:N56)</f>
        <v>24482140</v>
      </c>
      <c r="O55" s="357">
        <f t="shared" si="5"/>
        <v>0</v>
      </c>
    </row>
    <row r="56" spans="1:15" x14ac:dyDescent="0.25">
      <c r="A56" s="300" t="s">
        <v>170</v>
      </c>
      <c r="B56" s="13">
        <v>903</v>
      </c>
      <c r="C56" s="187" t="s">
        <v>20</v>
      </c>
      <c r="D56" s="188" t="s">
        <v>22</v>
      </c>
      <c r="E56" s="188" t="s">
        <v>214</v>
      </c>
      <c r="F56" s="187" t="s">
        <v>169</v>
      </c>
      <c r="G56" s="217">
        <v>26061191.789999999</v>
      </c>
      <c r="H56" s="217">
        <v>26680410.539999999</v>
      </c>
      <c r="I56" s="238">
        <f t="shared" si="3"/>
        <v>619218.75</v>
      </c>
      <c r="J56" s="217">
        <v>20007893</v>
      </c>
      <c r="K56" s="217">
        <v>20007893</v>
      </c>
      <c r="L56" s="357">
        <f t="shared" si="4"/>
        <v>0</v>
      </c>
      <c r="M56" s="217">
        <v>24482140</v>
      </c>
      <c r="N56" s="217">
        <v>24482140</v>
      </c>
      <c r="O56" s="357">
        <f t="shared" si="5"/>
        <v>0</v>
      </c>
    </row>
    <row r="57" spans="1:15" ht="39" x14ac:dyDescent="0.25">
      <c r="A57" s="281" t="s">
        <v>23</v>
      </c>
      <c r="B57" s="13">
        <v>903</v>
      </c>
      <c r="C57" s="187" t="s">
        <v>20</v>
      </c>
      <c r="D57" s="303" t="s">
        <v>22</v>
      </c>
      <c r="E57" s="188" t="s">
        <v>132</v>
      </c>
      <c r="F57" s="303" t="s">
        <v>8</v>
      </c>
      <c r="G57" s="217">
        <f t="shared" ref="G57:N58" si="8">SUM(G58)</f>
        <v>88102036</v>
      </c>
      <c r="H57" s="217">
        <f t="shared" si="8"/>
        <v>88102036</v>
      </c>
      <c r="I57" s="204">
        <f t="shared" si="3"/>
        <v>0</v>
      </c>
      <c r="J57" s="217">
        <f t="shared" si="8"/>
        <v>88102036</v>
      </c>
      <c r="K57" s="217">
        <f t="shared" si="8"/>
        <v>88102036</v>
      </c>
      <c r="L57" s="357">
        <f t="shared" si="4"/>
        <v>0</v>
      </c>
      <c r="M57" s="217">
        <f t="shared" si="8"/>
        <v>88102036</v>
      </c>
      <c r="N57" s="217">
        <f t="shared" si="8"/>
        <v>88102036</v>
      </c>
      <c r="O57" s="357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3" t="s">
        <v>22</v>
      </c>
      <c r="E58" s="188" t="s">
        <v>132</v>
      </c>
      <c r="F58" s="187" t="s">
        <v>17</v>
      </c>
      <c r="G58" s="217">
        <f t="shared" si="8"/>
        <v>88102036</v>
      </c>
      <c r="H58" s="217">
        <f t="shared" si="8"/>
        <v>88102036</v>
      </c>
      <c r="I58" s="204">
        <f t="shared" si="3"/>
        <v>0</v>
      </c>
      <c r="J58" s="217">
        <f t="shared" si="8"/>
        <v>88102036</v>
      </c>
      <c r="K58" s="217">
        <f t="shared" si="8"/>
        <v>88102036</v>
      </c>
      <c r="L58" s="357">
        <f t="shared" si="4"/>
        <v>0</v>
      </c>
      <c r="M58" s="217">
        <f t="shared" si="8"/>
        <v>88102036</v>
      </c>
      <c r="N58" s="217">
        <f t="shared" si="8"/>
        <v>88102036</v>
      </c>
      <c r="O58" s="357">
        <f t="shared" si="5"/>
        <v>0</v>
      </c>
    </row>
    <row r="59" spans="1:15" x14ac:dyDescent="0.25">
      <c r="A59" s="300" t="s">
        <v>170</v>
      </c>
      <c r="B59" s="13">
        <v>903</v>
      </c>
      <c r="C59" s="187" t="s">
        <v>20</v>
      </c>
      <c r="D59" s="303" t="s">
        <v>22</v>
      </c>
      <c r="E59" s="188" t="s">
        <v>132</v>
      </c>
      <c r="F59" s="187" t="s">
        <v>169</v>
      </c>
      <c r="G59" s="217">
        <v>88102036</v>
      </c>
      <c r="H59" s="217">
        <v>88102036</v>
      </c>
      <c r="I59" s="204">
        <f t="shared" si="3"/>
        <v>0</v>
      </c>
      <c r="J59" s="217">
        <v>88102036</v>
      </c>
      <c r="K59" s="217">
        <v>88102036</v>
      </c>
      <c r="L59" s="357">
        <f t="shared" si="4"/>
        <v>0</v>
      </c>
      <c r="M59" s="217">
        <v>88102036</v>
      </c>
      <c r="N59" s="217">
        <v>88102036</v>
      </c>
      <c r="O59" s="357">
        <f t="shared" si="5"/>
        <v>0</v>
      </c>
    </row>
    <row r="60" spans="1:15" ht="64.5" x14ac:dyDescent="0.25">
      <c r="A60" s="246" t="s">
        <v>24</v>
      </c>
      <c r="B60" s="13">
        <v>903</v>
      </c>
      <c r="C60" s="187" t="s">
        <v>20</v>
      </c>
      <c r="D60" s="303" t="s">
        <v>22</v>
      </c>
      <c r="E60" s="188" t="s">
        <v>133</v>
      </c>
      <c r="F60" s="187" t="s">
        <v>8</v>
      </c>
      <c r="G60" s="217">
        <f t="shared" ref="G60:N61" si="9">SUM(G61)</f>
        <v>720000</v>
      </c>
      <c r="H60" s="217">
        <f t="shared" si="9"/>
        <v>720000</v>
      </c>
      <c r="I60" s="204">
        <f t="shared" si="3"/>
        <v>0</v>
      </c>
      <c r="J60" s="217">
        <f t="shared" si="9"/>
        <v>720000</v>
      </c>
      <c r="K60" s="217">
        <f t="shared" si="9"/>
        <v>720000</v>
      </c>
      <c r="L60" s="357">
        <f t="shared" si="4"/>
        <v>0</v>
      </c>
      <c r="M60" s="217">
        <f t="shared" si="9"/>
        <v>720000</v>
      </c>
      <c r="N60" s="217">
        <f t="shared" si="9"/>
        <v>720000</v>
      </c>
      <c r="O60" s="357">
        <f t="shared" si="5"/>
        <v>0</v>
      </c>
    </row>
    <row r="61" spans="1:15" ht="23.25" x14ac:dyDescent="0.25">
      <c r="A61" s="170" t="s">
        <v>16</v>
      </c>
      <c r="B61" s="13">
        <v>903</v>
      </c>
      <c r="C61" s="187" t="s">
        <v>20</v>
      </c>
      <c r="D61" s="303" t="s">
        <v>22</v>
      </c>
      <c r="E61" s="188" t="s">
        <v>133</v>
      </c>
      <c r="F61" s="187" t="s">
        <v>17</v>
      </c>
      <c r="G61" s="217">
        <f t="shared" si="9"/>
        <v>720000</v>
      </c>
      <c r="H61" s="217">
        <f t="shared" si="9"/>
        <v>720000</v>
      </c>
      <c r="I61" s="204">
        <f t="shared" si="3"/>
        <v>0</v>
      </c>
      <c r="J61" s="217">
        <f t="shared" si="9"/>
        <v>720000</v>
      </c>
      <c r="K61" s="217">
        <f t="shared" si="9"/>
        <v>720000</v>
      </c>
      <c r="L61" s="357">
        <f t="shared" si="4"/>
        <v>0</v>
      </c>
      <c r="M61" s="217">
        <f t="shared" si="9"/>
        <v>720000</v>
      </c>
      <c r="N61" s="217">
        <f t="shared" si="9"/>
        <v>720000</v>
      </c>
      <c r="O61" s="357">
        <f t="shared" si="5"/>
        <v>0</v>
      </c>
    </row>
    <row r="62" spans="1:15" x14ac:dyDescent="0.25">
      <c r="A62" s="300" t="s">
        <v>170</v>
      </c>
      <c r="B62" s="13">
        <v>903</v>
      </c>
      <c r="C62" s="187" t="s">
        <v>20</v>
      </c>
      <c r="D62" s="303" t="s">
        <v>22</v>
      </c>
      <c r="E62" s="188" t="s">
        <v>133</v>
      </c>
      <c r="F62" s="187" t="s">
        <v>169</v>
      </c>
      <c r="G62" s="217">
        <v>720000</v>
      </c>
      <c r="H62" s="217">
        <v>720000</v>
      </c>
      <c r="I62" s="204">
        <f t="shared" si="3"/>
        <v>0</v>
      </c>
      <c r="J62" s="217">
        <v>720000</v>
      </c>
      <c r="K62" s="217">
        <v>720000</v>
      </c>
      <c r="L62" s="357">
        <f t="shared" si="4"/>
        <v>0</v>
      </c>
      <c r="M62" s="217">
        <v>720000</v>
      </c>
      <c r="N62" s="217">
        <v>720000</v>
      </c>
      <c r="O62" s="357">
        <f t="shared" si="5"/>
        <v>0</v>
      </c>
    </row>
    <row r="63" spans="1:15" ht="22.15" customHeight="1" x14ac:dyDescent="0.25">
      <c r="A63" s="246" t="s">
        <v>433</v>
      </c>
      <c r="B63" s="317">
        <v>903</v>
      </c>
      <c r="C63" s="318" t="s">
        <v>20</v>
      </c>
      <c r="D63" s="329" t="s">
        <v>22</v>
      </c>
      <c r="E63" s="319" t="s">
        <v>434</v>
      </c>
      <c r="F63" s="318" t="s">
        <v>8</v>
      </c>
      <c r="G63" s="252">
        <f>SUM(G64)</f>
        <v>86088</v>
      </c>
      <c r="H63" s="252">
        <f>SUM(H64)</f>
        <v>86088</v>
      </c>
      <c r="I63" s="204">
        <f t="shared" si="3"/>
        <v>0</v>
      </c>
      <c r="J63" s="217"/>
      <c r="K63" s="217"/>
      <c r="L63" s="357"/>
      <c r="M63" s="217"/>
      <c r="N63" s="217"/>
      <c r="O63" s="357"/>
    </row>
    <row r="64" spans="1:15" ht="23.25" x14ac:dyDescent="0.25">
      <c r="A64" s="170" t="s">
        <v>16</v>
      </c>
      <c r="B64" s="13">
        <v>903</v>
      </c>
      <c r="C64" s="187" t="s">
        <v>20</v>
      </c>
      <c r="D64" s="303" t="s">
        <v>22</v>
      </c>
      <c r="E64" s="304" t="s">
        <v>434</v>
      </c>
      <c r="F64" s="187" t="s">
        <v>17</v>
      </c>
      <c r="G64" s="217">
        <f>SUM(G65)</f>
        <v>86088</v>
      </c>
      <c r="H64" s="217">
        <f>SUM(H65)</f>
        <v>86088</v>
      </c>
      <c r="I64" s="238">
        <f t="shared" si="3"/>
        <v>0</v>
      </c>
      <c r="J64" s="217"/>
      <c r="K64" s="217"/>
      <c r="L64" s="357"/>
      <c r="M64" s="217"/>
      <c r="N64" s="217"/>
      <c r="O64" s="357"/>
    </row>
    <row r="65" spans="1:15" x14ac:dyDescent="0.25">
      <c r="A65" s="300" t="s">
        <v>170</v>
      </c>
      <c r="B65" s="13">
        <v>903</v>
      </c>
      <c r="C65" s="187" t="s">
        <v>20</v>
      </c>
      <c r="D65" s="303" t="s">
        <v>22</v>
      </c>
      <c r="E65" s="304" t="s">
        <v>434</v>
      </c>
      <c r="F65" s="187" t="s">
        <v>169</v>
      </c>
      <c r="G65" s="217">
        <v>86088</v>
      </c>
      <c r="H65" s="217">
        <v>86088</v>
      </c>
      <c r="I65" s="238">
        <f t="shared" si="3"/>
        <v>0</v>
      </c>
      <c r="J65" s="217"/>
      <c r="K65" s="217"/>
      <c r="L65" s="357"/>
      <c r="M65" s="217"/>
      <c r="N65" s="217"/>
      <c r="O65" s="357"/>
    </row>
    <row r="66" spans="1:15" x14ac:dyDescent="0.25">
      <c r="A66" s="324" t="s">
        <v>25</v>
      </c>
      <c r="B66" s="322">
        <v>903</v>
      </c>
      <c r="C66" s="312" t="s">
        <v>20</v>
      </c>
      <c r="D66" s="314" t="s">
        <v>26</v>
      </c>
      <c r="E66" s="314" t="s">
        <v>131</v>
      </c>
      <c r="F66" s="313" t="s">
        <v>8</v>
      </c>
      <c r="G66" s="252">
        <f>SUM(G67+G71+G75+G79+G82)</f>
        <v>255138731.22999999</v>
      </c>
      <c r="H66" s="252">
        <f>SUM(H67+H71+H75+H79+H82)</f>
        <v>254303415.08000001</v>
      </c>
      <c r="I66" s="204">
        <f t="shared" si="3"/>
        <v>-835316.14999997616</v>
      </c>
      <c r="J66" s="252">
        <f t="shared" ref="J66:K66" si="10">SUM(J67+J71+J75)</f>
        <v>230676366</v>
      </c>
      <c r="K66" s="252">
        <f t="shared" si="10"/>
        <v>230676366</v>
      </c>
      <c r="L66" s="357">
        <f t="shared" si="4"/>
        <v>0</v>
      </c>
      <c r="M66" s="252">
        <f t="shared" ref="M66:N66" si="11">SUM(M67+M71+M75)</f>
        <v>235280887.18000001</v>
      </c>
      <c r="N66" s="252">
        <f t="shared" si="11"/>
        <v>235280887.18000001</v>
      </c>
      <c r="O66" s="357">
        <f t="shared" si="5"/>
        <v>0</v>
      </c>
    </row>
    <row r="67" spans="1:15" x14ac:dyDescent="0.25">
      <c r="A67" s="325" t="s">
        <v>27</v>
      </c>
      <c r="B67" s="326">
        <v>903</v>
      </c>
      <c r="C67" s="305" t="s">
        <v>20</v>
      </c>
      <c r="D67" s="304" t="s">
        <v>26</v>
      </c>
      <c r="E67" s="304" t="s">
        <v>215</v>
      </c>
      <c r="F67" s="306" t="s">
        <v>8</v>
      </c>
      <c r="G67" s="217">
        <f>SUM(G68)</f>
        <v>62364780.329999998</v>
      </c>
      <c r="H67" s="217">
        <f>SUM(H68)</f>
        <v>61499140.230000004</v>
      </c>
      <c r="I67" s="238">
        <f t="shared" si="3"/>
        <v>-865640.09999999404</v>
      </c>
      <c r="J67" s="217">
        <f>SUM(J68)</f>
        <v>42396010</v>
      </c>
      <c r="K67" s="217">
        <f>SUM(K68)</f>
        <v>42396010</v>
      </c>
      <c r="L67" s="357">
        <f t="shared" si="4"/>
        <v>0</v>
      </c>
      <c r="M67" s="217">
        <f>SUM(M68)</f>
        <v>47000531.18</v>
      </c>
      <c r="N67" s="217">
        <f>SUM(N68)</f>
        <v>47000531.18</v>
      </c>
      <c r="O67" s="357">
        <f t="shared" si="5"/>
        <v>0</v>
      </c>
    </row>
    <row r="68" spans="1:15" ht="23.25" x14ac:dyDescent="0.25">
      <c r="A68" s="170" t="s">
        <v>16</v>
      </c>
      <c r="B68" s="13">
        <v>903</v>
      </c>
      <c r="C68" s="187" t="s">
        <v>20</v>
      </c>
      <c r="D68" s="188" t="s">
        <v>26</v>
      </c>
      <c r="E68" s="304" t="s">
        <v>215</v>
      </c>
      <c r="F68" s="187" t="s">
        <v>17</v>
      </c>
      <c r="G68" s="217">
        <f>SUM(G69+G70)</f>
        <v>62364780.329999998</v>
      </c>
      <c r="H68" s="217">
        <f>SUM(H69+H70)</f>
        <v>61499140.230000004</v>
      </c>
      <c r="I68" s="238">
        <f t="shared" si="3"/>
        <v>-865640.09999999404</v>
      </c>
      <c r="J68" s="217">
        <f>SUM(J69+J70)</f>
        <v>42396010</v>
      </c>
      <c r="K68" s="217">
        <f>SUM(K69+K70)</f>
        <v>42396010</v>
      </c>
      <c r="L68" s="357">
        <f t="shared" si="4"/>
        <v>0</v>
      </c>
      <c r="M68" s="217">
        <f>SUM(M69+M70)</f>
        <v>47000531.18</v>
      </c>
      <c r="N68" s="217">
        <f>SUM(N69+N70)</f>
        <v>47000531.18</v>
      </c>
      <c r="O68" s="357">
        <f t="shared" si="5"/>
        <v>0</v>
      </c>
    </row>
    <row r="69" spans="1:15" x14ac:dyDescent="0.25">
      <c r="A69" s="300" t="s">
        <v>170</v>
      </c>
      <c r="B69" s="13">
        <v>903</v>
      </c>
      <c r="C69" s="187" t="s">
        <v>20</v>
      </c>
      <c r="D69" s="188" t="s">
        <v>26</v>
      </c>
      <c r="E69" s="304" t="s">
        <v>215</v>
      </c>
      <c r="F69" s="187" t="s">
        <v>169</v>
      </c>
      <c r="G69" s="217">
        <v>44924946.340000004</v>
      </c>
      <c r="H69" s="217">
        <v>43847210.25</v>
      </c>
      <c r="I69" s="238">
        <f t="shared" si="3"/>
        <v>-1077736.0900000036</v>
      </c>
      <c r="J69" s="217">
        <v>30374486</v>
      </c>
      <c r="K69" s="217">
        <v>30374486</v>
      </c>
      <c r="L69" s="357">
        <f t="shared" si="4"/>
        <v>0</v>
      </c>
      <c r="M69" s="217">
        <v>33410486</v>
      </c>
      <c r="N69" s="217">
        <v>33410486</v>
      </c>
      <c r="O69" s="357">
        <f t="shared" si="5"/>
        <v>0</v>
      </c>
    </row>
    <row r="70" spans="1:15" x14ac:dyDescent="0.25">
      <c r="A70" s="170" t="s">
        <v>172</v>
      </c>
      <c r="B70" s="13">
        <v>903</v>
      </c>
      <c r="C70" s="187" t="s">
        <v>20</v>
      </c>
      <c r="D70" s="188" t="s">
        <v>26</v>
      </c>
      <c r="E70" s="304" t="s">
        <v>215</v>
      </c>
      <c r="F70" s="187" t="s">
        <v>171</v>
      </c>
      <c r="G70" s="217">
        <v>17439833.989999998</v>
      </c>
      <c r="H70" s="217">
        <v>17651929.98</v>
      </c>
      <c r="I70" s="238">
        <f t="shared" si="3"/>
        <v>212095.99000000209</v>
      </c>
      <c r="J70" s="217">
        <v>12021524</v>
      </c>
      <c r="K70" s="217">
        <v>12021524</v>
      </c>
      <c r="L70" s="357">
        <f t="shared" si="4"/>
        <v>0</v>
      </c>
      <c r="M70" s="217">
        <v>13590045.18</v>
      </c>
      <c r="N70" s="217">
        <v>13590045.18</v>
      </c>
      <c r="O70" s="357">
        <f t="shared" si="5"/>
        <v>0</v>
      </c>
    </row>
    <row r="71" spans="1:15" ht="77.25" x14ac:dyDescent="0.25">
      <c r="A71" s="327" t="s">
        <v>28</v>
      </c>
      <c r="B71" s="13">
        <v>903</v>
      </c>
      <c r="C71" s="187" t="s">
        <v>20</v>
      </c>
      <c r="D71" s="303" t="s">
        <v>26</v>
      </c>
      <c r="E71" s="188" t="s">
        <v>134</v>
      </c>
      <c r="F71" s="187" t="s">
        <v>8</v>
      </c>
      <c r="G71" s="217">
        <f>SUM(G72)</f>
        <v>183171956</v>
      </c>
      <c r="H71" s="217">
        <f>SUM(H72)</f>
        <v>183171956</v>
      </c>
      <c r="I71" s="204">
        <f t="shared" si="3"/>
        <v>0</v>
      </c>
      <c r="J71" s="217">
        <f>SUM(J72)</f>
        <v>183171956</v>
      </c>
      <c r="K71" s="217">
        <f>SUM(K72)</f>
        <v>183171956</v>
      </c>
      <c r="L71" s="357">
        <f t="shared" si="4"/>
        <v>0</v>
      </c>
      <c r="M71" s="217">
        <f>SUM(M72)</f>
        <v>183171956</v>
      </c>
      <c r="N71" s="217">
        <f>SUM(N72)</f>
        <v>183171956</v>
      </c>
      <c r="O71" s="357">
        <f t="shared" si="5"/>
        <v>0</v>
      </c>
    </row>
    <row r="72" spans="1:15" ht="23.25" x14ac:dyDescent="0.25">
      <c r="A72" s="170" t="s">
        <v>16</v>
      </c>
      <c r="B72" s="13">
        <v>903</v>
      </c>
      <c r="C72" s="187" t="s">
        <v>20</v>
      </c>
      <c r="D72" s="303" t="s">
        <v>26</v>
      </c>
      <c r="E72" s="188" t="s">
        <v>134</v>
      </c>
      <c r="F72" s="187" t="s">
        <v>17</v>
      </c>
      <c r="G72" s="217">
        <f>SUM(G73:G74)</f>
        <v>183171956</v>
      </c>
      <c r="H72" s="217">
        <f>SUM(H73:H74)</f>
        <v>183171956</v>
      </c>
      <c r="I72" s="204">
        <f t="shared" si="3"/>
        <v>0</v>
      </c>
      <c r="J72" s="217">
        <f>SUM(J73:J74)</f>
        <v>183171956</v>
      </c>
      <c r="K72" s="217">
        <f>SUM(K73:K74)</f>
        <v>183171956</v>
      </c>
      <c r="L72" s="357">
        <f t="shared" si="4"/>
        <v>0</v>
      </c>
      <c r="M72" s="217">
        <f>SUM(M73:M74)</f>
        <v>183171956</v>
      </c>
      <c r="N72" s="217">
        <f>SUM(N73:N74)</f>
        <v>183171956</v>
      </c>
      <c r="O72" s="357">
        <f t="shared" si="5"/>
        <v>0</v>
      </c>
    </row>
    <row r="73" spans="1:15" x14ac:dyDescent="0.25">
      <c r="A73" s="300" t="s">
        <v>170</v>
      </c>
      <c r="B73" s="13">
        <v>903</v>
      </c>
      <c r="C73" s="187" t="s">
        <v>20</v>
      </c>
      <c r="D73" s="303" t="s">
        <v>26</v>
      </c>
      <c r="E73" s="188" t="s">
        <v>134</v>
      </c>
      <c r="F73" s="187" t="s">
        <v>169</v>
      </c>
      <c r="G73" s="217">
        <v>135021956</v>
      </c>
      <c r="H73" s="217">
        <v>135331061</v>
      </c>
      <c r="I73" s="238">
        <f t="shared" si="3"/>
        <v>309105</v>
      </c>
      <c r="J73" s="217">
        <v>135021956</v>
      </c>
      <c r="K73" s="217">
        <v>135021956</v>
      </c>
      <c r="L73" s="357">
        <f t="shared" si="4"/>
        <v>0</v>
      </c>
      <c r="M73" s="217">
        <v>135021956</v>
      </c>
      <c r="N73" s="217">
        <v>135021956</v>
      </c>
      <c r="O73" s="357">
        <f t="shared" si="5"/>
        <v>0</v>
      </c>
    </row>
    <row r="74" spans="1:15" x14ac:dyDescent="0.25">
      <c r="A74" s="170" t="s">
        <v>172</v>
      </c>
      <c r="B74" s="13">
        <v>903</v>
      </c>
      <c r="C74" s="187" t="s">
        <v>20</v>
      </c>
      <c r="D74" s="303" t="s">
        <v>26</v>
      </c>
      <c r="E74" s="188" t="s">
        <v>134</v>
      </c>
      <c r="F74" s="187" t="s">
        <v>171</v>
      </c>
      <c r="G74" s="217">
        <v>48150000</v>
      </c>
      <c r="H74" s="217">
        <v>47840895</v>
      </c>
      <c r="I74" s="238">
        <f t="shared" si="3"/>
        <v>-309105</v>
      </c>
      <c r="J74" s="217">
        <v>48150000</v>
      </c>
      <c r="K74" s="217">
        <v>48150000</v>
      </c>
      <c r="L74" s="357">
        <f t="shared" si="4"/>
        <v>0</v>
      </c>
      <c r="M74" s="217">
        <v>48150000</v>
      </c>
      <c r="N74" s="217">
        <v>48150000</v>
      </c>
      <c r="O74" s="357">
        <f t="shared" si="5"/>
        <v>0</v>
      </c>
    </row>
    <row r="75" spans="1:15" ht="64.5" x14ac:dyDescent="0.25">
      <c r="A75" s="246" t="s">
        <v>24</v>
      </c>
      <c r="B75" s="13">
        <v>903</v>
      </c>
      <c r="C75" s="187" t="s">
        <v>20</v>
      </c>
      <c r="D75" s="303" t="s">
        <v>26</v>
      </c>
      <c r="E75" s="188" t="s">
        <v>133</v>
      </c>
      <c r="F75" s="187" t="s">
        <v>8</v>
      </c>
      <c r="G75" s="217">
        <f>SUM(G76)</f>
        <v>4780800</v>
      </c>
      <c r="H75" s="217">
        <f>SUM(H76)</f>
        <v>4780800</v>
      </c>
      <c r="I75" s="238">
        <f t="shared" si="3"/>
        <v>0</v>
      </c>
      <c r="J75" s="217">
        <f>SUM(J76)</f>
        <v>5108400</v>
      </c>
      <c r="K75" s="217">
        <f>SUM(K76)</f>
        <v>5108400</v>
      </c>
      <c r="L75" s="357">
        <f t="shared" si="4"/>
        <v>0</v>
      </c>
      <c r="M75" s="217">
        <f>SUM(M76)</f>
        <v>5108400</v>
      </c>
      <c r="N75" s="217">
        <f>SUM(N76)</f>
        <v>5108400</v>
      </c>
      <c r="O75" s="357">
        <f t="shared" si="5"/>
        <v>0</v>
      </c>
    </row>
    <row r="76" spans="1:15" ht="23.25" x14ac:dyDescent="0.25">
      <c r="A76" s="170" t="s">
        <v>16</v>
      </c>
      <c r="B76" s="13">
        <v>903</v>
      </c>
      <c r="C76" s="187" t="s">
        <v>20</v>
      </c>
      <c r="D76" s="303" t="s">
        <v>26</v>
      </c>
      <c r="E76" s="188" t="s">
        <v>133</v>
      </c>
      <c r="F76" s="187" t="s">
        <v>17</v>
      </c>
      <c r="G76" s="217">
        <f>SUM(G77:G78)</f>
        <v>4780800</v>
      </c>
      <c r="H76" s="217">
        <f>SUM(H77:H78)</f>
        <v>4780800</v>
      </c>
      <c r="I76" s="238">
        <f t="shared" si="3"/>
        <v>0</v>
      </c>
      <c r="J76" s="217">
        <f>SUM(J77:J78)</f>
        <v>5108400</v>
      </c>
      <c r="K76" s="217">
        <f>SUM(K77:K78)</f>
        <v>5108400</v>
      </c>
      <c r="L76" s="357">
        <f t="shared" si="4"/>
        <v>0</v>
      </c>
      <c r="M76" s="217">
        <f>SUM(M77:M78)</f>
        <v>5108400</v>
      </c>
      <c r="N76" s="217">
        <f>SUM(N77:N78)</f>
        <v>5108400</v>
      </c>
      <c r="O76" s="357">
        <f t="shared" si="5"/>
        <v>0</v>
      </c>
    </row>
    <row r="77" spans="1:15" x14ac:dyDescent="0.25">
      <c r="A77" s="300" t="s">
        <v>170</v>
      </c>
      <c r="B77" s="13">
        <v>903</v>
      </c>
      <c r="C77" s="187" t="s">
        <v>20</v>
      </c>
      <c r="D77" s="188" t="s">
        <v>26</v>
      </c>
      <c r="E77" s="188" t="s">
        <v>133</v>
      </c>
      <c r="F77" s="187" t="s">
        <v>169</v>
      </c>
      <c r="G77" s="217">
        <v>4330200</v>
      </c>
      <c r="H77" s="217">
        <v>4330200</v>
      </c>
      <c r="I77" s="238">
        <f t="shared" si="3"/>
        <v>0</v>
      </c>
      <c r="J77" s="217">
        <v>4608400</v>
      </c>
      <c r="K77" s="217">
        <v>4608400</v>
      </c>
      <c r="L77" s="357">
        <f t="shared" si="4"/>
        <v>0</v>
      </c>
      <c r="M77" s="217">
        <v>4608400</v>
      </c>
      <c r="N77" s="217">
        <v>4608400</v>
      </c>
      <c r="O77" s="357">
        <f t="shared" si="5"/>
        <v>0</v>
      </c>
    </row>
    <row r="78" spans="1:15" x14ac:dyDescent="0.25">
      <c r="A78" s="170" t="s">
        <v>172</v>
      </c>
      <c r="B78" s="13">
        <v>903</v>
      </c>
      <c r="C78" s="187" t="s">
        <v>20</v>
      </c>
      <c r="D78" s="188" t="s">
        <v>26</v>
      </c>
      <c r="E78" s="188" t="s">
        <v>133</v>
      </c>
      <c r="F78" s="187" t="s">
        <v>171</v>
      </c>
      <c r="G78" s="217">
        <v>450600</v>
      </c>
      <c r="H78" s="217">
        <v>450600</v>
      </c>
      <c r="I78" s="238">
        <f t="shared" si="3"/>
        <v>0</v>
      </c>
      <c r="J78" s="217">
        <v>500000</v>
      </c>
      <c r="K78" s="217">
        <v>500000</v>
      </c>
      <c r="L78" s="357">
        <f t="shared" si="4"/>
        <v>0</v>
      </c>
      <c r="M78" s="217">
        <v>500000</v>
      </c>
      <c r="N78" s="217">
        <v>500000</v>
      </c>
      <c r="O78" s="357">
        <f t="shared" si="5"/>
        <v>0</v>
      </c>
    </row>
    <row r="79" spans="1:15" ht="26.25" x14ac:dyDescent="0.25">
      <c r="A79" s="246" t="s">
        <v>421</v>
      </c>
      <c r="B79" s="317">
        <v>903</v>
      </c>
      <c r="C79" s="318" t="s">
        <v>20</v>
      </c>
      <c r="D79" s="329" t="s">
        <v>26</v>
      </c>
      <c r="E79" s="319" t="s">
        <v>420</v>
      </c>
      <c r="F79" s="318" t="s">
        <v>8</v>
      </c>
      <c r="G79" s="252">
        <f>SUM(G80)</f>
        <v>4796194.9000000004</v>
      </c>
      <c r="H79" s="252">
        <f>SUM(H80)</f>
        <v>4796194.9000000004</v>
      </c>
      <c r="I79" s="204">
        <f t="shared" ref="I79:I81" si="12">SUM(H79-G79)</f>
        <v>0</v>
      </c>
      <c r="J79" s="217"/>
      <c r="K79" s="217"/>
      <c r="L79" s="357"/>
      <c r="M79" s="217"/>
      <c r="N79" s="217"/>
      <c r="O79" s="357"/>
    </row>
    <row r="80" spans="1:15" ht="23.25" x14ac:dyDescent="0.25">
      <c r="A80" s="170" t="s">
        <v>16</v>
      </c>
      <c r="B80" s="13">
        <v>903</v>
      </c>
      <c r="C80" s="187" t="s">
        <v>20</v>
      </c>
      <c r="D80" s="303" t="s">
        <v>26</v>
      </c>
      <c r="E80" s="304" t="s">
        <v>420</v>
      </c>
      <c r="F80" s="187" t="s">
        <v>17</v>
      </c>
      <c r="G80" s="217">
        <f>SUM(G81)</f>
        <v>4796194.9000000004</v>
      </c>
      <c r="H80" s="217">
        <f>SUM(H81)</f>
        <v>4796194.9000000004</v>
      </c>
      <c r="I80" s="238">
        <f t="shared" si="12"/>
        <v>0</v>
      </c>
      <c r="J80" s="217"/>
      <c r="K80" s="217"/>
      <c r="L80" s="357"/>
      <c r="M80" s="217"/>
      <c r="N80" s="217"/>
      <c r="O80" s="357"/>
    </row>
    <row r="81" spans="1:15" x14ac:dyDescent="0.25">
      <c r="A81" s="300" t="s">
        <v>170</v>
      </c>
      <c r="B81" s="13">
        <v>903</v>
      </c>
      <c r="C81" s="187" t="s">
        <v>20</v>
      </c>
      <c r="D81" s="188" t="s">
        <v>26</v>
      </c>
      <c r="E81" s="304" t="s">
        <v>420</v>
      </c>
      <c r="F81" s="187" t="s">
        <v>169</v>
      </c>
      <c r="G81" s="217">
        <v>4796194.9000000004</v>
      </c>
      <c r="H81" s="217">
        <v>4796194.9000000004</v>
      </c>
      <c r="I81" s="238">
        <f t="shared" si="12"/>
        <v>0</v>
      </c>
      <c r="J81" s="217"/>
      <c r="K81" s="217"/>
      <c r="L81" s="357"/>
      <c r="M81" s="217"/>
      <c r="N81" s="217"/>
      <c r="O81" s="357"/>
    </row>
    <row r="82" spans="1:15" ht="32.25" customHeight="1" x14ac:dyDescent="0.25">
      <c r="A82" s="246" t="s">
        <v>433</v>
      </c>
      <c r="B82" s="317">
        <v>903</v>
      </c>
      <c r="C82" s="318" t="s">
        <v>20</v>
      </c>
      <c r="D82" s="329" t="s">
        <v>26</v>
      </c>
      <c r="E82" s="319" t="s">
        <v>434</v>
      </c>
      <c r="F82" s="318" t="s">
        <v>8</v>
      </c>
      <c r="G82" s="252">
        <f>SUM(G83)</f>
        <v>25000</v>
      </c>
      <c r="H82" s="252">
        <f>SUM(H83)</f>
        <v>55323.95</v>
      </c>
      <c r="I82" s="204">
        <f t="shared" ref="I82:I84" si="13">SUM(H82-G82)</f>
        <v>30323.949999999997</v>
      </c>
      <c r="J82" s="217"/>
      <c r="K82" s="217"/>
      <c r="L82" s="357"/>
      <c r="M82" s="217"/>
      <c r="N82" s="217"/>
      <c r="O82" s="357"/>
    </row>
    <row r="83" spans="1:15" ht="23.25" x14ac:dyDescent="0.25">
      <c r="A83" s="170" t="s">
        <v>16</v>
      </c>
      <c r="B83" s="13">
        <v>903</v>
      </c>
      <c r="C83" s="187" t="s">
        <v>20</v>
      </c>
      <c r="D83" s="303" t="s">
        <v>26</v>
      </c>
      <c r="E83" s="304" t="s">
        <v>434</v>
      </c>
      <c r="F83" s="187" t="s">
        <v>17</v>
      </c>
      <c r="G83" s="217">
        <f>SUM(G84)</f>
        <v>25000</v>
      </c>
      <c r="H83" s="217">
        <f>SUM(H84)</f>
        <v>55323.95</v>
      </c>
      <c r="I83" s="238">
        <f t="shared" si="13"/>
        <v>30323.949999999997</v>
      </c>
      <c r="J83" s="217"/>
      <c r="K83" s="217"/>
      <c r="L83" s="357"/>
      <c r="M83" s="217"/>
      <c r="N83" s="217"/>
      <c r="O83" s="357"/>
    </row>
    <row r="84" spans="1:15" x14ac:dyDescent="0.25">
      <c r="A84" s="300" t="s">
        <v>170</v>
      </c>
      <c r="B84" s="13">
        <v>903</v>
      </c>
      <c r="C84" s="187" t="s">
        <v>20</v>
      </c>
      <c r="D84" s="188" t="s">
        <v>26</v>
      </c>
      <c r="E84" s="304" t="s">
        <v>434</v>
      </c>
      <c r="F84" s="187" t="s">
        <v>169</v>
      </c>
      <c r="G84" s="217">
        <v>25000</v>
      </c>
      <c r="H84" s="217">
        <v>55323.95</v>
      </c>
      <c r="I84" s="238">
        <f t="shared" si="13"/>
        <v>30323.949999999997</v>
      </c>
      <c r="J84" s="217"/>
      <c r="K84" s="217"/>
      <c r="L84" s="357"/>
      <c r="M84" s="217"/>
      <c r="N84" s="217"/>
      <c r="O84" s="357"/>
    </row>
    <row r="85" spans="1:15" x14ac:dyDescent="0.25">
      <c r="A85" s="324" t="s">
        <v>195</v>
      </c>
      <c r="B85" s="322">
        <v>903</v>
      </c>
      <c r="C85" s="312" t="s">
        <v>20</v>
      </c>
      <c r="D85" s="313" t="s">
        <v>10</v>
      </c>
      <c r="E85" s="314" t="s">
        <v>131</v>
      </c>
      <c r="F85" s="313" t="s">
        <v>8</v>
      </c>
      <c r="G85" s="252">
        <f>SUM(G86+G90+G93)</f>
        <v>26051950.210000001</v>
      </c>
      <c r="H85" s="252">
        <f>SUM(H86+H90+H93)</f>
        <v>26246890.210000001</v>
      </c>
      <c r="I85" s="204">
        <f t="shared" si="3"/>
        <v>194940</v>
      </c>
      <c r="J85" s="252">
        <f t="shared" ref="J85:N85" si="14">SUM(J86)</f>
        <v>18630129</v>
      </c>
      <c r="K85" s="252">
        <f t="shared" si="14"/>
        <v>18630129</v>
      </c>
      <c r="L85" s="357">
        <f t="shared" si="4"/>
        <v>0</v>
      </c>
      <c r="M85" s="252">
        <f t="shared" si="14"/>
        <v>18632080</v>
      </c>
      <c r="N85" s="252">
        <f t="shared" si="14"/>
        <v>18632080</v>
      </c>
      <c r="O85" s="357">
        <f t="shared" si="5"/>
        <v>0</v>
      </c>
    </row>
    <row r="86" spans="1:15" s="366" customFormat="1" x14ac:dyDescent="0.25">
      <c r="A86" s="281" t="s">
        <v>218</v>
      </c>
      <c r="B86" s="322">
        <v>903</v>
      </c>
      <c r="C86" s="312" t="s">
        <v>20</v>
      </c>
      <c r="D86" s="314" t="s">
        <v>10</v>
      </c>
      <c r="E86" s="314" t="s">
        <v>219</v>
      </c>
      <c r="F86" s="312" t="s">
        <v>8</v>
      </c>
      <c r="G86" s="252">
        <f t="shared" ref="G86:N86" si="15">SUM(G87)</f>
        <v>20728171.210000001</v>
      </c>
      <c r="H86" s="252">
        <f t="shared" si="15"/>
        <v>20857911.210000001</v>
      </c>
      <c r="I86" s="204">
        <f t="shared" si="3"/>
        <v>129740</v>
      </c>
      <c r="J86" s="252">
        <f t="shared" si="15"/>
        <v>18630129</v>
      </c>
      <c r="K86" s="252">
        <f t="shared" si="15"/>
        <v>18630129</v>
      </c>
      <c r="L86" s="363">
        <f t="shared" si="4"/>
        <v>0</v>
      </c>
      <c r="M86" s="252">
        <f t="shared" si="15"/>
        <v>18632080</v>
      </c>
      <c r="N86" s="252">
        <f t="shared" si="15"/>
        <v>18632080</v>
      </c>
      <c r="O86" s="363">
        <f t="shared" si="5"/>
        <v>0</v>
      </c>
    </row>
    <row r="87" spans="1:15" ht="23.25" x14ac:dyDescent="0.25">
      <c r="A87" s="170" t="s">
        <v>16</v>
      </c>
      <c r="B87" s="13">
        <v>903</v>
      </c>
      <c r="C87" s="187" t="s">
        <v>20</v>
      </c>
      <c r="D87" s="188" t="s">
        <v>10</v>
      </c>
      <c r="E87" s="188" t="s">
        <v>219</v>
      </c>
      <c r="F87" s="187" t="s">
        <v>17</v>
      </c>
      <c r="G87" s="217">
        <f>SUM(G88+G89)</f>
        <v>20728171.210000001</v>
      </c>
      <c r="H87" s="217">
        <f>SUM(H88+H89)</f>
        <v>20857911.210000001</v>
      </c>
      <c r="I87" s="238">
        <f t="shared" si="3"/>
        <v>129740</v>
      </c>
      <c r="J87" s="217">
        <f>SUM(J88+J89)</f>
        <v>18630129</v>
      </c>
      <c r="K87" s="217">
        <f>SUM(K88+K89)</f>
        <v>18630129</v>
      </c>
      <c r="L87" s="357">
        <f t="shared" si="4"/>
        <v>0</v>
      </c>
      <c r="M87" s="217">
        <f>SUM(M88+M89)</f>
        <v>18632080</v>
      </c>
      <c r="N87" s="217">
        <f>SUM(N88+N89)</f>
        <v>18632080</v>
      </c>
      <c r="O87" s="357">
        <f t="shared" si="5"/>
        <v>0</v>
      </c>
    </row>
    <row r="88" spans="1:15" x14ac:dyDescent="0.25">
      <c r="A88" s="300" t="s">
        <v>170</v>
      </c>
      <c r="B88" s="13">
        <v>903</v>
      </c>
      <c r="C88" s="187" t="s">
        <v>20</v>
      </c>
      <c r="D88" s="188" t="s">
        <v>10</v>
      </c>
      <c r="E88" s="188" t="s">
        <v>219</v>
      </c>
      <c r="F88" s="187" t="s">
        <v>169</v>
      </c>
      <c r="G88" s="217">
        <v>8099804.7400000002</v>
      </c>
      <c r="H88" s="217">
        <v>7886544.7400000002</v>
      </c>
      <c r="I88" s="238">
        <f t="shared" si="3"/>
        <v>-213260</v>
      </c>
      <c r="J88" s="217">
        <v>8013161</v>
      </c>
      <c r="K88" s="217">
        <v>8013161</v>
      </c>
      <c r="L88" s="357">
        <f t="shared" si="4"/>
        <v>0</v>
      </c>
      <c r="M88" s="217">
        <v>8013161</v>
      </c>
      <c r="N88" s="217">
        <v>8013161</v>
      </c>
      <c r="O88" s="357">
        <f t="shared" si="5"/>
        <v>0</v>
      </c>
    </row>
    <row r="89" spans="1:15" x14ac:dyDescent="0.25">
      <c r="A89" s="170" t="s">
        <v>172</v>
      </c>
      <c r="B89" s="13">
        <v>903</v>
      </c>
      <c r="C89" s="187" t="s">
        <v>20</v>
      </c>
      <c r="D89" s="188" t="s">
        <v>10</v>
      </c>
      <c r="E89" s="188" t="s">
        <v>219</v>
      </c>
      <c r="F89" s="187" t="s">
        <v>171</v>
      </c>
      <c r="G89" s="217">
        <v>12628366.470000001</v>
      </c>
      <c r="H89" s="217">
        <v>12971366.470000001</v>
      </c>
      <c r="I89" s="238">
        <f t="shared" si="3"/>
        <v>343000</v>
      </c>
      <c r="J89" s="217">
        <v>10616968</v>
      </c>
      <c r="K89" s="217">
        <v>10616968</v>
      </c>
      <c r="L89" s="357">
        <f t="shared" si="4"/>
        <v>0</v>
      </c>
      <c r="M89" s="217">
        <v>10618919</v>
      </c>
      <c r="N89" s="217">
        <v>10618919</v>
      </c>
      <c r="O89" s="357">
        <f t="shared" si="5"/>
        <v>0</v>
      </c>
    </row>
    <row r="90" spans="1:15" s="366" customFormat="1" x14ac:dyDescent="0.25">
      <c r="A90" s="281" t="s">
        <v>408</v>
      </c>
      <c r="B90" s="322">
        <v>903</v>
      </c>
      <c r="C90" s="312" t="s">
        <v>20</v>
      </c>
      <c r="D90" s="314" t="s">
        <v>10</v>
      </c>
      <c r="E90" s="314" t="s">
        <v>409</v>
      </c>
      <c r="F90" s="312" t="s">
        <v>8</v>
      </c>
      <c r="G90" s="252">
        <f t="shared" ref="G90:H90" si="16">SUM(G91)</f>
        <v>5323779</v>
      </c>
      <c r="H90" s="252">
        <f t="shared" si="16"/>
        <v>5323779</v>
      </c>
      <c r="I90" s="204">
        <f t="shared" ref="I90:I95" si="17">SUM(H90-G90)</f>
        <v>0</v>
      </c>
      <c r="J90" s="252"/>
      <c r="K90" s="252"/>
      <c r="L90" s="363"/>
      <c r="M90" s="252"/>
      <c r="N90" s="252"/>
      <c r="O90" s="363"/>
    </row>
    <row r="91" spans="1:15" ht="27.6" customHeight="1" x14ac:dyDescent="0.25">
      <c r="A91" s="170" t="s">
        <v>16</v>
      </c>
      <c r="B91" s="13">
        <v>903</v>
      </c>
      <c r="C91" s="187" t="s">
        <v>20</v>
      </c>
      <c r="D91" s="188" t="s">
        <v>10</v>
      </c>
      <c r="E91" s="188" t="s">
        <v>409</v>
      </c>
      <c r="F91" s="187" t="s">
        <v>17</v>
      </c>
      <c r="G91" s="217">
        <f>SUM(G92)</f>
        <v>5323779</v>
      </c>
      <c r="H91" s="217">
        <f>SUM(H92)</f>
        <v>5323779</v>
      </c>
      <c r="I91" s="238">
        <f t="shared" si="17"/>
        <v>0</v>
      </c>
      <c r="J91" s="217"/>
      <c r="K91" s="217"/>
      <c r="L91" s="357"/>
      <c r="M91" s="217"/>
      <c r="N91" s="217"/>
      <c r="O91" s="357"/>
    </row>
    <row r="92" spans="1:15" x14ac:dyDescent="0.25">
      <c r="A92" s="170" t="s">
        <v>172</v>
      </c>
      <c r="B92" s="13">
        <v>903</v>
      </c>
      <c r="C92" s="187" t="s">
        <v>20</v>
      </c>
      <c r="D92" s="188" t="s">
        <v>10</v>
      </c>
      <c r="E92" s="188" t="s">
        <v>409</v>
      </c>
      <c r="F92" s="187" t="s">
        <v>171</v>
      </c>
      <c r="G92" s="217">
        <v>5323779</v>
      </c>
      <c r="H92" s="217">
        <v>5323779</v>
      </c>
      <c r="I92" s="217">
        <f t="shared" si="17"/>
        <v>0</v>
      </c>
      <c r="J92" s="217"/>
      <c r="K92" s="217"/>
      <c r="L92" s="357"/>
      <c r="M92" s="217"/>
      <c r="N92" s="217"/>
      <c r="O92" s="357"/>
    </row>
    <row r="93" spans="1:15" x14ac:dyDescent="0.25">
      <c r="A93" s="246" t="s">
        <v>433</v>
      </c>
      <c r="B93" s="317">
        <v>903</v>
      </c>
      <c r="C93" s="312" t="s">
        <v>20</v>
      </c>
      <c r="D93" s="314" t="s">
        <v>10</v>
      </c>
      <c r="E93" s="319" t="s">
        <v>434</v>
      </c>
      <c r="F93" s="318" t="s">
        <v>8</v>
      </c>
      <c r="G93" s="252">
        <f>SUM(G94)</f>
        <v>0</v>
      </c>
      <c r="H93" s="252">
        <f>SUM(H94)</f>
        <v>65200</v>
      </c>
      <c r="I93" s="204">
        <f t="shared" si="17"/>
        <v>65200</v>
      </c>
      <c r="J93" s="217"/>
      <c r="K93" s="217"/>
      <c r="L93" s="357"/>
      <c r="M93" s="217"/>
      <c r="N93" s="217"/>
      <c r="O93" s="357"/>
    </row>
    <row r="94" spans="1:15" ht="23.25" x14ac:dyDescent="0.25">
      <c r="A94" s="170" t="s">
        <v>16</v>
      </c>
      <c r="B94" s="13">
        <v>903</v>
      </c>
      <c r="C94" s="187" t="s">
        <v>20</v>
      </c>
      <c r="D94" s="188" t="s">
        <v>10</v>
      </c>
      <c r="E94" s="304" t="s">
        <v>434</v>
      </c>
      <c r="F94" s="187" t="s">
        <v>17</v>
      </c>
      <c r="G94" s="217">
        <f>SUM(G95)</f>
        <v>0</v>
      </c>
      <c r="H94" s="217">
        <f>SUM(H95)</f>
        <v>65200</v>
      </c>
      <c r="I94" s="238">
        <f t="shared" si="17"/>
        <v>65200</v>
      </c>
      <c r="J94" s="217"/>
      <c r="K94" s="217"/>
      <c r="L94" s="357"/>
      <c r="M94" s="217"/>
      <c r="N94" s="217"/>
      <c r="O94" s="357"/>
    </row>
    <row r="95" spans="1:15" x14ac:dyDescent="0.25">
      <c r="A95" s="300" t="s">
        <v>170</v>
      </c>
      <c r="B95" s="13">
        <v>903</v>
      </c>
      <c r="C95" s="187" t="s">
        <v>20</v>
      </c>
      <c r="D95" s="188" t="s">
        <v>10</v>
      </c>
      <c r="E95" s="304" t="s">
        <v>434</v>
      </c>
      <c r="F95" s="187" t="s">
        <v>169</v>
      </c>
      <c r="G95" s="217"/>
      <c r="H95" s="217">
        <v>65200</v>
      </c>
      <c r="I95" s="238">
        <f t="shared" si="17"/>
        <v>65200</v>
      </c>
      <c r="J95" s="217"/>
      <c r="K95" s="217"/>
      <c r="L95" s="357"/>
      <c r="M95" s="217"/>
      <c r="N95" s="217"/>
      <c r="O95" s="357"/>
    </row>
    <row r="96" spans="1:15" x14ac:dyDescent="0.25">
      <c r="A96" s="324" t="s">
        <v>197</v>
      </c>
      <c r="B96" s="322">
        <v>903</v>
      </c>
      <c r="C96" s="312" t="s">
        <v>20</v>
      </c>
      <c r="D96" s="313" t="s">
        <v>20</v>
      </c>
      <c r="E96" s="314" t="s">
        <v>131</v>
      </c>
      <c r="F96" s="313" t="s">
        <v>8</v>
      </c>
      <c r="G96" s="252">
        <f>SUM(G97)</f>
        <v>1074528</v>
      </c>
      <c r="H96" s="252">
        <f>SUM(H97)</f>
        <v>1074528</v>
      </c>
      <c r="I96" s="204">
        <f t="shared" si="3"/>
        <v>0</v>
      </c>
      <c r="J96" s="252">
        <f t="shared" ref="J96:N96" si="18">SUM(J97)</f>
        <v>1180800</v>
      </c>
      <c r="K96" s="252">
        <f t="shared" si="18"/>
        <v>1180800</v>
      </c>
      <c r="L96" s="357">
        <f t="shared" si="4"/>
        <v>0</v>
      </c>
      <c r="M96" s="252">
        <f t="shared" si="18"/>
        <v>1180800</v>
      </c>
      <c r="N96" s="252">
        <f t="shared" si="18"/>
        <v>1180800</v>
      </c>
      <c r="O96" s="357">
        <f t="shared" si="5"/>
        <v>0</v>
      </c>
    </row>
    <row r="97" spans="1:15" ht="26.25" x14ac:dyDescent="0.25">
      <c r="A97" s="281" t="s">
        <v>316</v>
      </c>
      <c r="B97" s="13">
        <v>903</v>
      </c>
      <c r="C97" s="187" t="s">
        <v>20</v>
      </c>
      <c r="D97" s="303" t="s">
        <v>20</v>
      </c>
      <c r="E97" s="188" t="s">
        <v>220</v>
      </c>
      <c r="F97" s="187" t="s">
        <v>8</v>
      </c>
      <c r="G97" s="217">
        <f>SUM(G98)</f>
        <v>1074528</v>
      </c>
      <c r="H97" s="217">
        <f>SUM(H98)</f>
        <v>1074528</v>
      </c>
      <c r="I97" s="238">
        <f t="shared" si="3"/>
        <v>0</v>
      </c>
      <c r="J97" s="217">
        <f>SUM(J98)</f>
        <v>1180800</v>
      </c>
      <c r="K97" s="217">
        <f>SUM(K98)</f>
        <v>1180800</v>
      </c>
      <c r="L97" s="357">
        <f t="shared" si="4"/>
        <v>0</v>
      </c>
      <c r="M97" s="217">
        <f>SUM(M98)</f>
        <v>1180800</v>
      </c>
      <c r="N97" s="217">
        <f>SUM(N98)</f>
        <v>1180800</v>
      </c>
      <c r="O97" s="357">
        <f t="shared" si="5"/>
        <v>0</v>
      </c>
    </row>
    <row r="98" spans="1:15" ht="23.25" x14ac:dyDescent="0.25">
      <c r="A98" s="170" t="s">
        <v>16</v>
      </c>
      <c r="B98" s="13">
        <v>903</v>
      </c>
      <c r="C98" s="187" t="s">
        <v>20</v>
      </c>
      <c r="D98" s="303" t="s">
        <v>20</v>
      </c>
      <c r="E98" s="188" t="s">
        <v>220</v>
      </c>
      <c r="F98" s="187" t="s">
        <v>17</v>
      </c>
      <c r="G98" s="217">
        <f>SUM(G99:G100)</f>
        <v>1074528</v>
      </c>
      <c r="H98" s="217">
        <f>SUM(H99:H100)</f>
        <v>1074528</v>
      </c>
      <c r="I98" s="238">
        <f t="shared" si="3"/>
        <v>0</v>
      </c>
      <c r="J98" s="217">
        <f>SUM(J99:J100)</f>
        <v>1180800</v>
      </c>
      <c r="K98" s="217">
        <f>SUM(K99:K100)</f>
        <v>1180800</v>
      </c>
      <c r="L98" s="357">
        <f t="shared" si="4"/>
        <v>0</v>
      </c>
      <c r="M98" s="217">
        <f>SUM(M99:M100)</f>
        <v>1180800</v>
      </c>
      <c r="N98" s="217">
        <f>SUM(N99:N100)</f>
        <v>1180800</v>
      </c>
      <c r="O98" s="357">
        <f t="shared" si="5"/>
        <v>0</v>
      </c>
    </row>
    <row r="99" spans="1:15" x14ac:dyDescent="0.25">
      <c r="A99" s="300" t="s">
        <v>170</v>
      </c>
      <c r="B99" s="13">
        <v>903</v>
      </c>
      <c r="C99" s="187" t="s">
        <v>20</v>
      </c>
      <c r="D99" s="188" t="s">
        <v>20</v>
      </c>
      <c r="E99" s="188" t="s">
        <v>220</v>
      </c>
      <c r="F99" s="187" t="s">
        <v>169</v>
      </c>
      <c r="G99" s="217">
        <v>746856</v>
      </c>
      <c r="H99" s="217">
        <v>746856</v>
      </c>
      <c r="I99" s="238">
        <f t="shared" si="3"/>
        <v>0</v>
      </c>
      <c r="J99" s="217">
        <v>863100</v>
      </c>
      <c r="K99" s="217">
        <v>863100</v>
      </c>
      <c r="L99" s="357">
        <f t="shared" si="4"/>
        <v>0</v>
      </c>
      <c r="M99" s="217">
        <v>863100</v>
      </c>
      <c r="N99" s="217">
        <v>863100</v>
      </c>
      <c r="O99" s="357">
        <f t="shared" si="5"/>
        <v>0</v>
      </c>
    </row>
    <row r="100" spans="1:15" x14ac:dyDescent="0.25">
      <c r="A100" s="170" t="s">
        <v>172</v>
      </c>
      <c r="B100" s="13">
        <v>903</v>
      </c>
      <c r="C100" s="187" t="s">
        <v>20</v>
      </c>
      <c r="D100" s="188" t="s">
        <v>20</v>
      </c>
      <c r="E100" s="188" t="s">
        <v>220</v>
      </c>
      <c r="F100" s="187" t="s">
        <v>171</v>
      </c>
      <c r="G100" s="217">
        <v>327672</v>
      </c>
      <c r="H100" s="217">
        <v>327672</v>
      </c>
      <c r="I100" s="238">
        <f t="shared" si="3"/>
        <v>0</v>
      </c>
      <c r="J100" s="217">
        <v>317700</v>
      </c>
      <c r="K100" s="217">
        <v>317700</v>
      </c>
      <c r="L100" s="357">
        <f t="shared" si="4"/>
        <v>0</v>
      </c>
      <c r="M100" s="217">
        <v>317700</v>
      </c>
      <c r="N100" s="217">
        <v>317700</v>
      </c>
      <c r="O100" s="357">
        <f t="shared" si="5"/>
        <v>0</v>
      </c>
    </row>
    <row r="101" spans="1:15" x14ac:dyDescent="0.25">
      <c r="A101" s="324" t="s">
        <v>29</v>
      </c>
      <c r="B101" s="322">
        <v>903</v>
      </c>
      <c r="C101" s="312" t="s">
        <v>20</v>
      </c>
      <c r="D101" s="313" t="s">
        <v>30</v>
      </c>
      <c r="E101" s="314" t="s">
        <v>131</v>
      </c>
      <c r="F101" s="313" t="s">
        <v>8</v>
      </c>
      <c r="G101" s="252">
        <f>SUM(G102+G110+G121+G107+G124)</f>
        <v>54903160.68</v>
      </c>
      <c r="H101" s="252">
        <f>SUM(H102+H110+H121+H107+H124)</f>
        <v>55014757.129999995</v>
      </c>
      <c r="I101" s="204">
        <f t="shared" si="3"/>
        <v>111596.44999999553</v>
      </c>
      <c r="J101" s="252">
        <f>SUM(J102+J110+J121)</f>
        <v>49178437.18</v>
      </c>
      <c r="K101" s="252">
        <f>SUM(K102+K110+K121)</f>
        <v>49178437.18</v>
      </c>
      <c r="L101" s="357">
        <f t="shared" si="4"/>
        <v>0</v>
      </c>
      <c r="M101" s="252">
        <f>SUM(M102+M110+M121)</f>
        <v>49201652</v>
      </c>
      <c r="N101" s="252">
        <f>SUM(N102+N110+N121)</f>
        <v>49201652</v>
      </c>
      <c r="O101" s="357">
        <f t="shared" si="5"/>
        <v>0</v>
      </c>
    </row>
    <row r="102" spans="1:15" ht="26.25" x14ac:dyDescent="0.25">
      <c r="A102" s="281" t="s">
        <v>31</v>
      </c>
      <c r="B102" s="317">
        <v>903</v>
      </c>
      <c r="C102" s="318" t="s">
        <v>20</v>
      </c>
      <c r="D102" s="318" t="s">
        <v>30</v>
      </c>
      <c r="E102" s="319" t="s">
        <v>216</v>
      </c>
      <c r="F102" s="318" t="s">
        <v>8</v>
      </c>
      <c r="G102" s="252">
        <f>SUM(G103+G105)</f>
        <v>2274915</v>
      </c>
      <c r="H102" s="252">
        <f>SUM(H103+H105)</f>
        <v>2425532.25</v>
      </c>
      <c r="I102" s="204">
        <f t="shared" si="3"/>
        <v>150617.25</v>
      </c>
      <c r="J102" s="252">
        <f>SUM(J103+J105)</f>
        <v>2252468</v>
      </c>
      <c r="K102" s="252">
        <f>SUM(K103+K105)</f>
        <v>2252468</v>
      </c>
      <c r="L102" s="357">
        <f t="shared" si="4"/>
        <v>0</v>
      </c>
      <c r="M102" s="252">
        <f>SUM(M103+M105)</f>
        <v>2252468</v>
      </c>
      <c r="N102" s="252">
        <f>SUM(N103+N105)</f>
        <v>2252468</v>
      </c>
      <c r="O102" s="357">
        <f t="shared" si="5"/>
        <v>0</v>
      </c>
    </row>
    <row r="103" spans="1:15" ht="43.5" x14ac:dyDescent="0.25">
      <c r="A103" s="307" t="s">
        <v>32</v>
      </c>
      <c r="B103" s="13">
        <v>903</v>
      </c>
      <c r="C103" s="187" t="s">
        <v>20</v>
      </c>
      <c r="D103" s="187" t="s">
        <v>30</v>
      </c>
      <c r="E103" s="188" t="s">
        <v>216</v>
      </c>
      <c r="F103" s="187" t="s">
        <v>33</v>
      </c>
      <c r="G103" s="217">
        <f>SUM(G104)</f>
        <v>2223342</v>
      </c>
      <c r="H103" s="217">
        <f>SUM(H104)</f>
        <v>2374359.25</v>
      </c>
      <c r="I103" s="238">
        <f t="shared" si="3"/>
        <v>151017.25</v>
      </c>
      <c r="J103" s="217">
        <f>SUM(J104)</f>
        <v>2221342</v>
      </c>
      <c r="K103" s="217">
        <f>SUM(K104)</f>
        <v>2221342</v>
      </c>
      <c r="L103" s="357">
        <f t="shared" si="4"/>
        <v>0</v>
      </c>
      <c r="M103" s="217">
        <f>SUM(M104)</f>
        <v>2221342</v>
      </c>
      <c r="N103" s="217">
        <f>SUM(N104)</f>
        <v>2221342</v>
      </c>
      <c r="O103" s="357">
        <f t="shared" si="5"/>
        <v>0</v>
      </c>
    </row>
    <row r="104" spans="1:15" ht="16.899999999999999" customHeight="1" x14ac:dyDescent="0.25">
      <c r="A104" s="315" t="s">
        <v>173</v>
      </c>
      <c r="B104" s="13">
        <v>903</v>
      </c>
      <c r="C104" s="187" t="s">
        <v>20</v>
      </c>
      <c r="D104" s="187" t="s">
        <v>30</v>
      </c>
      <c r="E104" s="188" t="s">
        <v>216</v>
      </c>
      <c r="F104" s="187" t="s">
        <v>35</v>
      </c>
      <c r="G104" s="217">
        <v>2223342</v>
      </c>
      <c r="H104" s="217">
        <v>2374359.25</v>
      </c>
      <c r="I104" s="238">
        <f t="shared" si="3"/>
        <v>151017.25</v>
      </c>
      <c r="J104" s="217">
        <v>2221342</v>
      </c>
      <c r="K104" s="217">
        <v>2221342</v>
      </c>
      <c r="L104" s="357">
        <f t="shared" si="4"/>
        <v>0</v>
      </c>
      <c r="M104" s="217">
        <v>2221342</v>
      </c>
      <c r="N104" s="217">
        <v>2221342</v>
      </c>
      <c r="O104" s="357">
        <f t="shared" si="5"/>
        <v>0</v>
      </c>
    </row>
    <row r="105" spans="1:15" x14ac:dyDescent="0.25">
      <c r="A105" s="170" t="s">
        <v>12</v>
      </c>
      <c r="B105" s="13">
        <v>903</v>
      </c>
      <c r="C105" s="187" t="s">
        <v>20</v>
      </c>
      <c r="D105" s="187" t="s">
        <v>30</v>
      </c>
      <c r="E105" s="188" t="s">
        <v>216</v>
      </c>
      <c r="F105" s="187" t="s">
        <v>13</v>
      </c>
      <c r="G105" s="217">
        <f>SUM(G106)</f>
        <v>51573</v>
      </c>
      <c r="H105" s="217">
        <f>SUM(H106)</f>
        <v>51173</v>
      </c>
      <c r="I105" s="238">
        <f t="shared" si="3"/>
        <v>-400</v>
      </c>
      <c r="J105" s="217">
        <f>SUM(J106)</f>
        <v>31126</v>
      </c>
      <c r="K105" s="217">
        <f>SUM(K106)</f>
        <v>31126</v>
      </c>
      <c r="L105" s="357">
        <f t="shared" si="4"/>
        <v>0</v>
      </c>
      <c r="M105" s="217">
        <f>SUM(M106)</f>
        <v>31126</v>
      </c>
      <c r="N105" s="217">
        <f>SUM(N106)</f>
        <v>31126</v>
      </c>
      <c r="O105" s="357">
        <f t="shared" si="5"/>
        <v>0</v>
      </c>
    </row>
    <row r="106" spans="1:15" ht="33.75" x14ac:dyDescent="0.25">
      <c r="A106" s="328" t="s">
        <v>174</v>
      </c>
      <c r="B106" s="13">
        <v>903</v>
      </c>
      <c r="C106" s="187" t="s">
        <v>20</v>
      </c>
      <c r="D106" s="187" t="s">
        <v>30</v>
      </c>
      <c r="E106" s="188" t="s">
        <v>216</v>
      </c>
      <c r="F106" s="187" t="s">
        <v>15</v>
      </c>
      <c r="G106" s="217">
        <v>51573</v>
      </c>
      <c r="H106" s="217">
        <v>51173</v>
      </c>
      <c r="I106" s="238">
        <f t="shared" si="3"/>
        <v>-400</v>
      </c>
      <c r="J106" s="217">
        <v>31126</v>
      </c>
      <c r="K106" s="217">
        <v>31126</v>
      </c>
      <c r="L106" s="357">
        <f t="shared" si="4"/>
        <v>0</v>
      </c>
      <c r="M106" s="217">
        <v>31126</v>
      </c>
      <c r="N106" s="217">
        <v>31126</v>
      </c>
      <c r="O106" s="357">
        <f t="shared" si="5"/>
        <v>0</v>
      </c>
    </row>
    <row r="107" spans="1:15" ht="51.75" x14ac:dyDescent="0.25">
      <c r="A107" s="281" t="s">
        <v>452</v>
      </c>
      <c r="B107" s="317">
        <v>903</v>
      </c>
      <c r="C107" s="318" t="s">
        <v>20</v>
      </c>
      <c r="D107" s="318" t="s">
        <v>30</v>
      </c>
      <c r="E107" s="319" t="s">
        <v>451</v>
      </c>
      <c r="F107" s="318" t="s">
        <v>8</v>
      </c>
      <c r="G107" s="252">
        <f>SUM(G108)</f>
        <v>98306</v>
      </c>
      <c r="H107" s="252">
        <f>SUM(H108)</f>
        <v>98306</v>
      </c>
      <c r="I107" s="204">
        <f t="shared" ref="I107:I109" si="19">SUM(H107-G107)</f>
        <v>0</v>
      </c>
      <c r="J107" s="217"/>
      <c r="K107" s="217"/>
      <c r="L107" s="357"/>
      <c r="M107" s="217"/>
      <c r="N107" s="217"/>
      <c r="O107" s="357"/>
    </row>
    <row r="108" spans="1:15" ht="37.15" customHeight="1" x14ac:dyDescent="0.25">
      <c r="A108" s="307" t="s">
        <v>32</v>
      </c>
      <c r="B108" s="13">
        <v>903</v>
      </c>
      <c r="C108" s="187" t="s">
        <v>20</v>
      </c>
      <c r="D108" s="187" t="s">
        <v>30</v>
      </c>
      <c r="E108" s="188" t="s">
        <v>451</v>
      </c>
      <c r="F108" s="187" t="s">
        <v>33</v>
      </c>
      <c r="G108" s="217">
        <f>SUM(G109)</f>
        <v>98306</v>
      </c>
      <c r="H108" s="217">
        <f>SUM(H109)</f>
        <v>98306</v>
      </c>
      <c r="I108" s="238">
        <f t="shared" si="19"/>
        <v>0</v>
      </c>
      <c r="J108" s="217"/>
      <c r="K108" s="217"/>
      <c r="L108" s="357"/>
      <c r="M108" s="217"/>
      <c r="N108" s="217"/>
      <c r="O108" s="357"/>
    </row>
    <row r="109" spans="1:15" ht="22.5" x14ac:dyDescent="0.25">
      <c r="A109" s="315" t="s">
        <v>173</v>
      </c>
      <c r="B109" s="13">
        <v>903</v>
      </c>
      <c r="C109" s="187" t="s">
        <v>20</v>
      </c>
      <c r="D109" s="187" t="s">
        <v>30</v>
      </c>
      <c r="E109" s="188" t="s">
        <v>451</v>
      </c>
      <c r="F109" s="187" t="s">
        <v>35</v>
      </c>
      <c r="G109" s="217">
        <v>98306</v>
      </c>
      <c r="H109" s="217">
        <v>98306</v>
      </c>
      <c r="I109" s="238">
        <f t="shared" si="19"/>
        <v>0</v>
      </c>
      <c r="J109" s="217"/>
      <c r="K109" s="217"/>
      <c r="L109" s="357"/>
      <c r="M109" s="217"/>
      <c r="N109" s="217"/>
      <c r="O109" s="357"/>
    </row>
    <row r="110" spans="1:15" ht="39" x14ac:dyDescent="0.25">
      <c r="A110" s="281" t="s">
        <v>222</v>
      </c>
      <c r="B110" s="317">
        <v>903</v>
      </c>
      <c r="C110" s="318" t="s">
        <v>20</v>
      </c>
      <c r="D110" s="329" t="s">
        <v>30</v>
      </c>
      <c r="E110" s="319" t="s">
        <v>223</v>
      </c>
      <c r="F110" s="318" t="s">
        <v>8</v>
      </c>
      <c r="G110" s="252">
        <f>SUM(G111+G114+G119+G116)</f>
        <v>52370343.789999999</v>
      </c>
      <c r="H110" s="252">
        <f>SUM(H111+H114+H119+H116)</f>
        <v>52263460.43</v>
      </c>
      <c r="I110" s="204">
        <f t="shared" si="3"/>
        <v>-106883.3599999994</v>
      </c>
      <c r="J110" s="252">
        <f t="shared" ref="J110:K110" si="20">SUM(J111+J114+J119)</f>
        <v>46925969.18</v>
      </c>
      <c r="K110" s="252">
        <f t="shared" si="20"/>
        <v>46925969.18</v>
      </c>
      <c r="L110" s="357">
        <f t="shared" si="4"/>
        <v>0</v>
      </c>
      <c r="M110" s="252">
        <f t="shared" ref="M110:N110" si="21">SUM(M111+M114+M119)</f>
        <v>46949184</v>
      </c>
      <c r="N110" s="252">
        <f t="shared" si="21"/>
        <v>46949184</v>
      </c>
      <c r="O110" s="357">
        <f t="shared" si="5"/>
        <v>0</v>
      </c>
    </row>
    <row r="111" spans="1:15" ht="51.75" customHeight="1" x14ac:dyDescent="0.25">
      <c r="A111" s="307" t="s">
        <v>32</v>
      </c>
      <c r="B111" s="13">
        <v>903</v>
      </c>
      <c r="C111" s="187" t="s">
        <v>20</v>
      </c>
      <c r="D111" s="187" t="s">
        <v>30</v>
      </c>
      <c r="E111" s="304" t="s">
        <v>223</v>
      </c>
      <c r="F111" s="187" t="s">
        <v>33</v>
      </c>
      <c r="G111" s="217">
        <f>SUM(G112+G113)</f>
        <v>48731491.100000001</v>
      </c>
      <c r="H111" s="217">
        <f>SUM(H112+H113)</f>
        <v>48691081.75</v>
      </c>
      <c r="I111" s="238">
        <f>SUM(H111-G111)</f>
        <v>-40409.35000000149</v>
      </c>
      <c r="J111" s="217">
        <f>SUM(J112)</f>
        <v>44586268</v>
      </c>
      <c r="K111" s="217">
        <f>SUM(K112)</f>
        <v>44586268</v>
      </c>
      <c r="L111" s="357">
        <f t="shared" si="4"/>
        <v>0</v>
      </c>
      <c r="M111" s="217">
        <f>SUM(M112)</f>
        <v>44586268</v>
      </c>
      <c r="N111" s="217">
        <f>SUM(N112)</f>
        <v>44586268</v>
      </c>
      <c r="O111" s="357">
        <f t="shared" si="5"/>
        <v>0</v>
      </c>
    </row>
    <row r="112" spans="1:15" x14ac:dyDescent="0.25">
      <c r="A112" s="170" t="s">
        <v>36</v>
      </c>
      <c r="B112" s="13">
        <v>903</v>
      </c>
      <c r="C112" s="187" t="s">
        <v>20</v>
      </c>
      <c r="D112" s="187" t="s">
        <v>30</v>
      </c>
      <c r="E112" s="304" t="s">
        <v>223</v>
      </c>
      <c r="F112" s="187" t="s">
        <v>37</v>
      </c>
      <c r="G112" s="217">
        <v>48731491.100000001</v>
      </c>
      <c r="H112" s="217">
        <v>48691081.75</v>
      </c>
      <c r="I112" s="238">
        <f t="shared" si="3"/>
        <v>-40409.35000000149</v>
      </c>
      <c r="J112" s="217">
        <v>44586268</v>
      </c>
      <c r="K112" s="217">
        <v>44586268</v>
      </c>
      <c r="L112" s="357">
        <f t="shared" si="4"/>
        <v>0</v>
      </c>
      <c r="M112" s="217">
        <v>44586268</v>
      </c>
      <c r="N112" s="217">
        <v>44586268</v>
      </c>
      <c r="O112" s="357">
        <f t="shared" si="5"/>
        <v>0</v>
      </c>
    </row>
    <row r="113" spans="1:15" ht="22.5" x14ac:dyDescent="0.25">
      <c r="A113" s="315" t="s">
        <v>173</v>
      </c>
      <c r="B113" s="13">
        <v>903</v>
      </c>
      <c r="C113" s="187" t="s">
        <v>20</v>
      </c>
      <c r="D113" s="187" t="s">
        <v>30</v>
      </c>
      <c r="E113" s="304" t="s">
        <v>223</v>
      </c>
      <c r="F113" s="187" t="s">
        <v>35</v>
      </c>
      <c r="G113" s="217">
        <v>0</v>
      </c>
      <c r="H113" s="217">
        <v>0</v>
      </c>
      <c r="I113" s="238">
        <f t="shared" ref="I113" si="22">SUM(H113-G113)</f>
        <v>0</v>
      </c>
      <c r="J113" s="217"/>
      <c r="K113" s="217"/>
      <c r="L113" s="357"/>
      <c r="M113" s="217"/>
      <c r="N113" s="217"/>
      <c r="O113" s="357"/>
    </row>
    <row r="114" spans="1:15" x14ac:dyDescent="0.25">
      <c r="A114" s="307" t="s">
        <v>12</v>
      </c>
      <c r="B114" s="13">
        <v>903</v>
      </c>
      <c r="C114" s="187" t="s">
        <v>20</v>
      </c>
      <c r="D114" s="187" t="s">
        <v>30</v>
      </c>
      <c r="E114" s="304" t="s">
        <v>223</v>
      </c>
      <c r="F114" s="187" t="s">
        <v>13</v>
      </c>
      <c r="G114" s="217">
        <f>SUM(G115)</f>
        <v>3233837.78</v>
      </c>
      <c r="H114" s="217">
        <f>SUM(H115)</f>
        <v>3172558.73</v>
      </c>
      <c r="I114" s="238">
        <f t="shared" si="3"/>
        <v>-61279.049999999814</v>
      </c>
      <c r="J114" s="217">
        <f>SUM(J115)</f>
        <v>2254701.1800000002</v>
      </c>
      <c r="K114" s="217">
        <f>SUM(K115)</f>
        <v>2254701.1800000002</v>
      </c>
      <c r="L114" s="357">
        <f t="shared" si="4"/>
        <v>0</v>
      </c>
      <c r="M114" s="217">
        <f>SUM(M115)</f>
        <v>2277916</v>
      </c>
      <c r="N114" s="217">
        <f>SUM(N115)</f>
        <v>2277916</v>
      </c>
      <c r="O114" s="357">
        <f t="shared" si="5"/>
        <v>0</v>
      </c>
    </row>
    <row r="115" spans="1:15" ht="33.75" x14ac:dyDescent="0.25">
      <c r="A115" s="328" t="s">
        <v>174</v>
      </c>
      <c r="B115" s="13">
        <v>903</v>
      </c>
      <c r="C115" s="187" t="s">
        <v>20</v>
      </c>
      <c r="D115" s="187" t="s">
        <v>30</v>
      </c>
      <c r="E115" s="304" t="s">
        <v>223</v>
      </c>
      <c r="F115" s="187" t="s">
        <v>15</v>
      </c>
      <c r="G115" s="217">
        <v>3233837.78</v>
      </c>
      <c r="H115" s="217">
        <v>3172558.73</v>
      </c>
      <c r="I115" s="238">
        <f t="shared" si="3"/>
        <v>-61279.049999999814</v>
      </c>
      <c r="J115" s="217">
        <v>2254701.1800000002</v>
      </c>
      <c r="K115" s="217">
        <v>2254701.1800000002</v>
      </c>
      <c r="L115" s="357">
        <f t="shared" si="4"/>
        <v>0</v>
      </c>
      <c r="M115" s="217">
        <v>2277916</v>
      </c>
      <c r="N115" s="217">
        <v>2277916</v>
      </c>
      <c r="O115" s="357">
        <f t="shared" si="5"/>
        <v>0</v>
      </c>
    </row>
    <row r="116" spans="1:15" x14ac:dyDescent="0.25">
      <c r="A116" s="367" t="s">
        <v>101</v>
      </c>
      <c r="B116" s="13">
        <v>903</v>
      </c>
      <c r="C116" s="187" t="s">
        <v>20</v>
      </c>
      <c r="D116" s="187" t="s">
        <v>30</v>
      </c>
      <c r="E116" s="304" t="s">
        <v>223</v>
      </c>
      <c r="F116" s="187" t="s">
        <v>89</v>
      </c>
      <c r="G116" s="217">
        <f>SUM(G117:G118)</f>
        <v>96250</v>
      </c>
      <c r="H116" s="217">
        <f>SUM(H117:H118)</f>
        <v>121250</v>
      </c>
      <c r="I116" s="238">
        <f t="shared" ref="I116:I118" si="23">SUM(H116-G116)</f>
        <v>25000</v>
      </c>
      <c r="J116" s="217"/>
      <c r="K116" s="217"/>
      <c r="L116" s="357"/>
      <c r="M116" s="217"/>
      <c r="N116" s="217"/>
      <c r="O116" s="357"/>
    </row>
    <row r="117" spans="1:15" ht="25.15" customHeight="1" x14ac:dyDescent="0.25">
      <c r="A117" s="170" t="s">
        <v>184</v>
      </c>
      <c r="B117" s="13">
        <v>903</v>
      </c>
      <c r="C117" s="187" t="s">
        <v>20</v>
      </c>
      <c r="D117" s="187" t="s">
        <v>30</v>
      </c>
      <c r="E117" s="304" t="s">
        <v>223</v>
      </c>
      <c r="F117" s="187" t="s">
        <v>183</v>
      </c>
      <c r="G117" s="217">
        <v>0</v>
      </c>
      <c r="H117" s="217">
        <v>0</v>
      </c>
      <c r="I117" s="238">
        <f t="shared" si="23"/>
        <v>0</v>
      </c>
      <c r="J117" s="217"/>
      <c r="K117" s="217"/>
      <c r="L117" s="357"/>
      <c r="M117" s="217"/>
      <c r="N117" s="217"/>
      <c r="O117" s="357"/>
    </row>
    <row r="118" spans="1:15" x14ac:dyDescent="0.25">
      <c r="A118" s="328" t="s">
        <v>432</v>
      </c>
      <c r="B118" s="13">
        <v>903</v>
      </c>
      <c r="C118" s="187" t="s">
        <v>20</v>
      </c>
      <c r="D118" s="187" t="s">
        <v>30</v>
      </c>
      <c r="E118" s="304" t="s">
        <v>223</v>
      </c>
      <c r="F118" s="187" t="s">
        <v>431</v>
      </c>
      <c r="G118" s="217">
        <v>96250</v>
      </c>
      <c r="H118" s="217">
        <v>121250</v>
      </c>
      <c r="I118" s="238">
        <f t="shared" si="23"/>
        <v>25000</v>
      </c>
      <c r="J118" s="217"/>
      <c r="K118" s="217"/>
      <c r="L118" s="357"/>
      <c r="M118" s="217"/>
      <c r="N118" s="217"/>
      <c r="O118" s="357"/>
    </row>
    <row r="119" spans="1:15" x14ac:dyDescent="0.25">
      <c r="A119" s="307" t="s">
        <v>38</v>
      </c>
      <c r="B119" s="13">
        <v>903</v>
      </c>
      <c r="C119" s="187" t="s">
        <v>20</v>
      </c>
      <c r="D119" s="303" t="s">
        <v>30</v>
      </c>
      <c r="E119" s="304" t="s">
        <v>223</v>
      </c>
      <c r="F119" s="187" t="s">
        <v>39</v>
      </c>
      <c r="G119" s="217">
        <f>SUM(G120)</f>
        <v>308764.90999999997</v>
      </c>
      <c r="H119" s="217">
        <f>SUM(H120)</f>
        <v>278569.95</v>
      </c>
      <c r="I119" s="238">
        <f t="shared" si="3"/>
        <v>-30194.959999999963</v>
      </c>
      <c r="J119" s="217">
        <f>SUM(J120)</f>
        <v>85000</v>
      </c>
      <c r="K119" s="217">
        <f>SUM(K120)</f>
        <v>85000</v>
      </c>
      <c r="L119" s="357">
        <f t="shared" si="4"/>
        <v>0</v>
      </c>
      <c r="M119" s="217">
        <f>SUM(M120)</f>
        <v>85000</v>
      </c>
      <c r="N119" s="217">
        <f>SUM(N120)</f>
        <v>85000</v>
      </c>
      <c r="O119" s="357">
        <f t="shared" si="5"/>
        <v>0</v>
      </c>
    </row>
    <row r="120" spans="1:15" x14ac:dyDescent="0.25">
      <c r="A120" s="170" t="s">
        <v>160</v>
      </c>
      <c r="B120" s="13">
        <v>903</v>
      </c>
      <c r="C120" s="187" t="s">
        <v>20</v>
      </c>
      <c r="D120" s="303" t="s">
        <v>30</v>
      </c>
      <c r="E120" s="304" t="s">
        <v>223</v>
      </c>
      <c r="F120" s="187" t="s">
        <v>159</v>
      </c>
      <c r="G120" s="217">
        <v>308764.90999999997</v>
      </c>
      <c r="H120" s="217">
        <v>278569.95</v>
      </c>
      <c r="I120" s="238">
        <f t="shared" si="3"/>
        <v>-30194.959999999963</v>
      </c>
      <c r="J120" s="217">
        <v>85000</v>
      </c>
      <c r="K120" s="217">
        <v>85000</v>
      </c>
      <c r="L120" s="357">
        <f t="shared" si="4"/>
        <v>0</v>
      </c>
      <c r="M120" s="217">
        <v>85000</v>
      </c>
      <c r="N120" s="217">
        <v>85000</v>
      </c>
      <c r="O120" s="357">
        <f t="shared" si="5"/>
        <v>0</v>
      </c>
    </row>
    <row r="121" spans="1:15" x14ac:dyDescent="0.25">
      <c r="A121" s="246" t="s">
        <v>224</v>
      </c>
      <c r="B121" s="322">
        <v>903</v>
      </c>
      <c r="C121" s="312" t="s">
        <v>20</v>
      </c>
      <c r="D121" s="312" t="s">
        <v>30</v>
      </c>
      <c r="E121" s="314" t="s">
        <v>225</v>
      </c>
      <c r="F121" s="312" t="s">
        <v>8</v>
      </c>
      <c r="G121" s="252">
        <f>SUM(G122)</f>
        <v>141235.09</v>
      </c>
      <c r="H121" s="252">
        <f>SUM(H122)</f>
        <v>209097.65</v>
      </c>
      <c r="I121" s="204">
        <f t="shared" si="3"/>
        <v>67862.559999999998</v>
      </c>
      <c r="J121" s="252">
        <f t="shared" ref="J121:N121" si="24">SUM(J122)</f>
        <v>0</v>
      </c>
      <c r="K121" s="252">
        <f t="shared" si="24"/>
        <v>0</v>
      </c>
      <c r="L121" s="357">
        <f t="shared" si="4"/>
        <v>0</v>
      </c>
      <c r="M121" s="252">
        <f t="shared" si="24"/>
        <v>0</v>
      </c>
      <c r="N121" s="252">
        <f t="shared" si="24"/>
        <v>0</v>
      </c>
      <c r="O121" s="357">
        <f t="shared" si="5"/>
        <v>0</v>
      </c>
    </row>
    <row r="122" spans="1:15" ht="33.6" customHeight="1" x14ac:dyDescent="0.25">
      <c r="A122" s="170" t="s">
        <v>32</v>
      </c>
      <c r="B122" s="13">
        <v>903</v>
      </c>
      <c r="C122" s="187" t="s">
        <v>20</v>
      </c>
      <c r="D122" s="187" t="s">
        <v>30</v>
      </c>
      <c r="E122" s="304" t="s">
        <v>225</v>
      </c>
      <c r="F122" s="187" t="s">
        <v>33</v>
      </c>
      <c r="G122" s="217">
        <f t="shared" ref="G122:N122" si="25">SUM(G123)</f>
        <v>141235.09</v>
      </c>
      <c r="H122" s="217">
        <f t="shared" si="25"/>
        <v>209097.65</v>
      </c>
      <c r="I122" s="238">
        <f t="shared" si="3"/>
        <v>67862.559999999998</v>
      </c>
      <c r="J122" s="217">
        <f t="shared" si="25"/>
        <v>0</v>
      </c>
      <c r="K122" s="217">
        <f t="shared" si="25"/>
        <v>0</v>
      </c>
      <c r="L122" s="357">
        <f t="shared" si="4"/>
        <v>0</v>
      </c>
      <c r="M122" s="217">
        <f t="shared" si="25"/>
        <v>0</v>
      </c>
      <c r="N122" s="217">
        <f t="shared" si="25"/>
        <v>0</v>
      </c>
      <c r="O122" s="357">
        <f t="shared" si="5"/>
        <v>0</v>
      </c>
    </row>
    <row r="123" spans="1:15" x14ac:dyDescent="0.25">
      <c r="A123" s="170" t="s">
        <v>36</v>
      </c>
      <c r="B123" s="13">
        <v>903</v>
      </c>
      <c r="C123" s="187" t="s">
        <v>20</v>
      </c>
      <c r="D123" s="187" t="s">
        <v>30</v>
      </c>
      <c r="E123" s="304" t="s">
        <v>225</v>
      </c>
      <c r="F123" s="187" t="s">
        <v>37</v>
      </c>
      <c r="G123" s="217">
        <v>141235.09</v>
      </c>
      <c r="H123" s="217">
        <v>209097.65</v>
      </c>
      <c r="I123" s="238">
        <f t="shared" ref="I123:I195" si="26">SUM(H123-G123)</f>
        <v>67862.559999999998</v>
      </c>
      <c r="J123" s="217">
        <v>0</v>
      </c>
      <c r="K123" s="217">
        <v>0</v>
      </c>
      <c r="L123" s="357">
        <f t="shared" ref="L123:L195" si="27">SUM(K123-J123)</f>
        <v>0</v>
      </c>
      <c r="M123" s="217">
        <v>0</v>
      </c>
      <c r="N123" s="217">
        <v>0</v>
      </c>
      <c r="O123" s="357">
        <f t="shared" ref="O123:O195" si="28">SUM(N123-M123)</f>
        <v>0</v>
      </c>
    </row>
    <row r="124" spans="1:15" ht="39" x14ac:dyDescent="0.25">
      <c r="A124" s="281" t="s">
        <v>471</v>
      </c>
      <c r="B124" s="317">
        <v>903</v>
      </c>
      <c r="C124" s="318" t="s">
        <v>20</v>
      </c>
      <c r="D124" s="318" t="s">
        <v>30</v>
      </c>
      <c r="E124" s="319">
        <v>7000055500</v>
      </c>
      <c r="F124" s="318" t="s">
        <v>8</v>
      </c>
      <c r="G124" s="252">
        <f>SUM(G125)</f>
        <v>18360.8</v>
      </c>
      <c r="H124" s="252">
        <f>SUM(H125)</f>
        <v>18360.8</v>
      </c>
      <c r="I124" s="204">
        <f t="shared" si="26"/>
        <v>0</v>
      </c>
      <c r="J124" s="217"/>
      <c r="K124" s="217"/>
      <c r="L124" s="357"/>
      <c r="M124" s="217"/>
      <c r="N124" s="217"/>
      <c r="O124" s="357"/>
    </row>
    <row r="125" spans="1:15" ht="34.9" customHeight="1" x14ac:dyDescent="0.25">
      <c r="A125" s="307" t="s">
        <v>32</v>
      </c>
      <c r="B125" s="13">
        <v>903</v>
      </c>
      <c r="C125" s="187" t="s">
        <v>20</v>
      </c>
      <c r="D125" s="187" t="s">
        <v>30</v>
      </c>
      <c r="E125" s="188">
        <v>7000055500</v>
      </c>
      <c r="F125" s="187" t="s">
        <v>33</v>
      </c>
      <c r="G125" s="217">
        <f>SUM(G126)</f>
        <v>18360.8</v>
      </c>
      <c r="H125" s="217">
        <f>SUM(H126)</f>
        <v>18360.8</v>
      </c>
      <c r="I125" s="238">
        <f t="shared" si="26"/>
        <v>0</v>
      </c>
      <c r="J125" s="217"/>
      <c r="K125" s="217"/>
      <c r="L125" s="357"/>
      <c r="M125" s="217"/>
      <c r="N125" s="217"/>
      <c r="O125" s="357"/>
    </row>
    <row r="126" spans="1:15" ht="22.5" x14ac:dyDescent="0.25">
      <c r="A126" s="315" t="s">
        <v>173</v>
      </c>
      <c r="B126" s="13">
        <v>903</v>
      </c>
      <c r="C126" s="187" t="s">
        <v>20</v>
      </c>
      <c r="D126" s="187" t="s">
        <v>30</v>
      </c>
      <c r="E126" s="188">
        <v>7000055500</v>
      </c>
      <c r="F126" s="187" t="s">
        <v>35</v>
      </c>
      <c r="G126" s="217">
        <v>18360.8</v>
      </c>
      <c r="H126" s="217">
        <v>18360.8</v>
      </c>
      <c r="I126" s="238">
        <f t="shared" si="26"/>
        <v>0</v>
      </c>
      <c r="J126" s="217"/>
      <c r="K126" s="217"/>
      <c r="L126" s="357"/>
      <c r="M126" s="217"/>
      <c r="N126" s="217"/>
      <c r="O126" s="357"/>
    </row>
    <row r="127" spans="1:15" ht="18" x14ac:dyDescent="0.25">
      <c r="A127" s="330" t="s">
        <v>40</v>
      </c>
      <c r="B127" s="322">
        <v>903</v>
      </c>
      <c r="C127" s="312" t="s">
        <v>41</v>
      </c>
      <c r="D127" s="312" t="s">
        <v>7</v>
      </c>
      <c r="E127" s="312" t="s">
        <v>131</v>
      </c>
      <c r="F127" s="312" t="s">
        <v>8</v>
      </c>
      <c r="G127" s="252">
        <f t="shared" ref="G127:N130" si="29">SUM(G128)</f>
        <v>3027029</v>
      </c>
      <c r="H127" s="252">
        <f t="shared" si="29"/>
        <v>3027029</v>
      </c>
      <c r="I127" s="204">
        <f t="shared" si="26"/>
        <v>0</v>
      </c>
      <c r="J127" s="252">
        <f t="shared" si="29"/>
        <v>3314304</v>
      </c>
      <c r="K127" s="252">
        <f t="shared" si="29"/>
        <v>3314304</v>
      </c>
      <c r="L127" s="357">
        <f t="shared" si="27"/>
        <v>0</v>
      </c>
      <c r="M127" s="252">
        <f t="shared" si="29"/>
        <v>3314304</v>
      </c>
      <c r="N127" s="252">
        <f t="shared" si="29"/>
        <v>3314304</v>
      </c>
      <c r="O127" s="357">
        <f t="shared" si="28"/>
        <v>0</v>
      </c>
    </row>
    <row r="128" spans="1:15" x14ac:dyDescent="0.25">
      <c r="A128" s="331" t="s">
        <v>42</v>
      </c>
      <c r="B128" s="322">
        <v>903</v>
      </c>
      <c r="C128" s="312" t="s">
        <v>41</v>
      </c>
      <c r="D128" s="312" t="s">
        <v>43</v>
      </c>
      <c r="E128" s="312" t="s">
        <v>131</v>
      </c>
      <c r="F128" s="312" t="s">
        <v>8</v>
      </c>
      <c r="G128" s="252">
        <f t="shared" si="29"/>
        <v>3027029</v>
      </c>
      <c r="H128" s="252">
        <f t="shared" si="29"/>
        <v>3027029</v>
      </c>
      <c r="I128" s="204">
        <f t="shared" si="26"/>
        <v>0</v>
      </c>
      <c r="J128" s="252">
        <f t="shared" si="29"/>
        <v>3314304</v>
      </c>
      <c r="K128" s="252">
        <f t="shared" si="29"/>
        <v>3314304</v>
      </c>
      <c r="L128" s="357">
        <f t="shared" si="27"/>
        <v>0</v>
      </c>
      <c r="M128" s="252">
        <f t="shared" si="29"/>
        <v>3314304</v>
      </c>
      <c r="N128" s="252">
        <f t="shared" si="29"/>
        <v>3314304</v>
      </c>
      <c r="O128" s="357">
        <f t="shared" si="28"/>
        <v>0</v>
      </c>
    </row>
    <row r="129" spans="1:15" ht="36.75" x14ac:dyDescent="0.25">
      <c r="A129" s="332" t="s">
        <v>44</v>
      </c>
      <c r="B129" s="13">
        <v>903</v>
      </c>
      <c r="C129" s="187" t="s">
        <v>41</v>
      </c>
      <c r="D129" s="187" t="s">
        <v>43</v>
      </c>
      <c r="E129" s="188" t="s">
        <v>135</v>
      </c>
      <c r="F129" s="187" t="s">
        <v>8</v>
      </c>
      <c r="G129" s="217">
        <f t="shared" si="29"/>
        <v>3027029</v>
      </c>
      <c r="H129" s="217">
        <f t="shared" si="29"/>
        <v>3027029</v>
      </c>
      <c r="I129" s="238">
        <f t="shared" si="26"/>
        <v>0</v>
      </c>
      <c r="J129" s="217">
        <f t="shared" si="29"/>
        <v>3314304</v>
      </c>
      <c r="K129" s="217">
        <f t="shared" si="29"/>
        <v>3314304</v>
      </c>
      <c r="L129" s="357">
        <f t="shared" si="27"/>
        <v>0</v>
      </c>
      <c r="M129" s="217">
        <f t="shared" si="29"/>
        <v>3314304</v>
      </c>
      <c r="N129" s="217">
        <f t="shared" si="29"/>
        <v>3314304</v>
      </c>
      <c r="O129" s="357">
        <f t="shared" si="28"/>
        <v>0</v>
      </c>
    </row>
    <row r="130" spans="1:15" ht="23.25" x14ac:dyDescent="0.25">
      <c r="A130" s="170" t="s">
        <v>16</v>
      </c>
      <c r="B130" s="13">
        <v>903</v>
      </c>
      <c r="C130" s="187" t="s">
        <v>41</v>
      </c>
      <c r="D130" s="187" t="s">
        <v>43</v>
      </c>
      <c r="E130" s="188" t="s">
        <v>135</v>
      </c>
      <c r="F130" s="187" t="s">
        <v>17</v>
      </c>
      <c r="G130" s="217">
        <f t="shared" si="29"/>
        <v>3027029</v>
      </c>
      <c r="H130" s="217">
        <f t="shared" si="29"/>
        <v>3027029</v>
      </c>
      <c r="I130" s="238">
        <f t="shared" si="26"/>
        <v>0</v>
      </c>
      <c r="J130" s="217">
        <f t="shared" si="29"/>
        <v>3314304</v>
      </c>
      <c r="K130" s="217">
        <f t="shared" si="29"/>
        <v>3314304</v>
      </c>
      <c r="L130" s="357">
        <f t="shared" si="27"/>
        <v>0</v>
      </c>
      <c r="M130" s="217">
        <f t="shared" si="29"/>
        <v>3314304</v>
      </c>
      <c r="N130" s="217">
        <f t="shared" si="29"/>
        <v>3314304</v>
      </c>
      <c r="O130" s="357">
        <f t="shared" si="28"/>
        <v>0</v>
      </c>
    </row>
    <row r="131" spans="1:15" x14ac:dyDescent="0.25">
      <c r="A131" s="300" t="s">
        <v>170</v>
      </c>
      <c r="B131" s="333">
        <v>903</v>
      </c>
      <c r="C131" s="334" t="s">
        <v>41</v>
      </c>
      <c r="D131" s="334" t="s">
        <v>43</v>
      </c>
      <c r="E131" s="188" t="s">
        <v>135</v>
      </c>
      <c r="F131" s="334">
        <v>610</v>
      </c>
      <c r="G131" s="217">
        <v>3027029</v>
      </c>
      <c r="H131" s="217">
        <v>3027029</v>
      </c>
      <c r="I131" s="238">
        <f t="shared" si="26"/>
        <v>0</v>
      </c>
      <c r="J131" s="217">
        <v>3314304</v>
      </c>
      <c r="K131" s="217">
        <v>3314304</v>
      </c>
      <c r="L131" s="357">
        <f t="shared" si="27"/>
        <v>0</v>
      </c>
      <c r="M131" s="217">
        <v>3314304</v>
      </c>
      <c r="N131" s="217">
        <v>3314304</v>
      </c>
      <c r="O131" s="357">
        <f t="shared" si="28"/>
        <v>0</v>
      </c>
    </row>
    <row r="132" spans="1:15" ht="36" x14ac:dyDescent="0.25">
      <c r="A132" s="335" t="s">
        <v>45</v>
      </c>
      <c r="B132" s="318" t="s">
        <v>46</v>
      </c>
      <c r="C132" s="319" t="s">
        <v>7</v>
      </c>
      <c r="D132" s="319" t="s">
        <v>7</v>
      </c>
      <c r="E132" s="319" t="s">
        <v>131</v>
      </c>
      <c r="F132" s="319" t="s">
        <v>8</v>
      </c>
      <c r="G132" s="280">
        <f>SUM(G133+G152+G161)</f>
        <v>20526025.800000001</v>
      </c>
      <c r="H132" s="280">
        <f>SUM(H133+H152+H161)</f>
        <v>20767625.800000001</v>
      </c>
      <c r="I132" s="204">
        <f t="shared" si="26"/>
        <v>241600</v>
      </c>
      <c r="J132" s="280">
        <f t="shared" ref="J132:K132" si="30">SUM(J133+J152+J161)</f>
        <v>15171936</v>
      </c>
      <c r="K132" s="280">
        <f t="shared" si="30"/>
        <v>15171936</v>
      </c>
      <c r="L132" s="357">
        <f t="shared" si="27"/>
        <v>0</v>
      </c>
      <c r="M132" s="280">
        <f t="shared" ref="M132:N132" si="31">SUM(M133+M152+M161)</f>
        <v>22348186</v>
      </c>
      <c r="N132" s="280">
        <f t="shared" si="31"/>
        <v>22348186</v>
      </c>
      <c r="O132" s="357">
        <f t="shared" si="28"/>
        <v>0</v>
      </c>
    </row>
    <row r="133" spans="1:15" ht="18" x14ac:dyDescent="0.25">
      <c r="A133" s="330" t="s">
        <v>47</v>
      </c>
      <c r="B133" s="318" t="s">
        <v>46</v>
      </c>
      <c r="C133" s="319" t="s">
        <v>22</v>
      </c>
      <c r="D133" s="319" t="s">
        <v>7</v>
      </c>
      <c r="E133" s="319" t="s">
        <v>131</v>
      </c>
      <c r="F133" s="319" t="s">
        <v>8</v>
      </c>
      <c r="G133" s="252">
        <f>SUM(G134+G148)</f>
        <v>7362670.7999999998</v>
      </c>
      <c r="H133" s="252">
        <f>SUM(H134+H148)</f>
        <v>7362670.7999999998</v>
      </c>
      <c r="I133" s="204">
        <f t="shared" si="26"/>
        <v>0</v>
      </c>
      <c r="J133" s="252">
        <f>SUM(J134+J148)</f>
        <v>7296436</v>
      </c>
      <c r="K133" s="252">
        <f>SUM(K134+K148)</f>
        <v>7296436</v>
      </c>
      <c r="L133" s="357">
        <f t="shared" si="27"/>
        <v>0</v>
      </c>
      <c r="M133" s="252">
        <f>SUM(M134+M148)</f>
        <v>7296436</v>
      </c>
      <c r="N133" s="252">
        <f>SUM(N134+N148)</f>
        <v>7296436</v>
      </c>
      <c r="O133" s="357">
        <f t="shared" si="28"/>
        <v>0</v>
      </c>
    </row>
    <row r="134" spans="1:15" ht="39" x14ac:dyDescent="0.25">
      <c r="A134" s="316" t="s">
        <v>48</v>
      </c>
      <c r="B134" s="322">
        <v>906</v>
      </c>
      <c r="C134" s="312" t="s">
        <v>22</v>
      </c>
      <c r="D134" s="312" t="s">
        <v>49</v>
      </c>
      <c r="E134" s="314" t="s">
        <v>131</v>
      </c>
      <c r="F134" s="313" t="s">
        <v>8</v>
      </c>
      <c r="G134" s="252">
        <f>SUM(G135+G142+G145)</f>
        <v>7302670.7999999998</v>
      </c>
      <c r="H134" s="252">
        <f>SUM(H135+H142+H145)</f>
        <v>7302670.7999999998</v>
      </c>
      <c r="I134" s="204">
        <f t="shared" si="26"/>
        <v>0</v>
      </c>
      <c r="J134" s="252">
        <f>SUM(J135)</f>
        <v>7196436</v>
      </c>
      <c r="K134" s="252">
        <f>SUM(K135)</f>
        <v>7196436</v>
      </c>
      <c r="L134" s="357">
        <f t="shared" si="27"/>
        <v>0</v>
      </c>
      <c r="M134" s="252">
        <f>SUM(M135)</f>
        <v>7196436</v>
      </c>
      <c r="N134" s="252">
        <f>SUM(N135)</f>
        <v>7196436</v>
      </c>
      <c r="O134" s="357">
        <f t="shared" si="28"/>
        <v>0</v>
      </c>
    </row>
    <row r="135" spans="1:15" ht="26.25" x14ac:dyDescent="0.25">
      <c r="A135" s="246" t="s">
        <v>31</v>
      </c>
      <c r="B135" s="13">
        <v>906</v>
      </c>
      <c r="C135" s="187" t="s">
        <v>22</v>
      </c>
      <c r="D135" s="187" t="s">
        <v>49</v>
      </c>
      <c r="E135" s="188" t="s">
        <v>226</v>
      </c>
      <c r="F135" s="303" t="s">
        <v>8</v>
      </c>
      <c r="G135" s="217">
        <f>SUM(G136+G138+G140)</f>
        <v>6936436</v>
      </c>
      <c r="H135" s="217">
        <f>SUM(H136+H138+H140)</f>
        <v>6936436</v>
      </c>
      <c r="I135" s="238">
        <f t="shared" si="26"/>
        <v>0</v>
      </c>
      <c r="J135" s="217">
        <f>SUM(J136+J138+J140)</f>
        <v>7196436</v>
      </c>
      <c r="K135" s="217">
        <f>SUM(K136+K138+K140)</f>
        <v>7196436</v>
      </c>
      <c r="L135" s="357">
        <f t="shared" si="27"/>
        <v>0</v>
      </c>
      <c r="M135" s="217">
        <f>SUM(M136+M138+M140)</f>
        <v>7196436</v>
      </c>
      <c r="N135" s="217">
        <f>SUM(N136+N138+N140)</f>
        <v>7196436</v>
      </c>
      <c r="O135" s="357">
        <f t="shared" si="28"/>
        <v>0</v>
      </c>
    </row>
    <row r="136" spans="1:15" ht="43.5" x14ac:dyDescent="0.25">
      <c r="A136" s="307" t="s">
        <v>32</v>
      </c>
      <c r="B136" s="13">
        <v>906</v>
      </c>
      <c r="C136" s="187" t="s">
        <v>22</v>
      </c>
      <c r="D136" s="187" t="s">
        <v>49</v>
      </c>
      <c r="E136" s="188" t="s">
        <v>226</v>
      </c>
      <c r="F136" s="187" t="s">
        <v>33</v>
      </c>
      <c r="G136" s="217">
        <f>SUM(G137)</f>
        <v>6253931</v>
      </c>
      <c r="H136" s="217">
        <f>SUM(H137)</f>
        <v>6190731</v>
      </c>
      <c r="I136" s="238">
        <f t="shared" si="26"/>
        <v>-63200</v>
      </c>
      <c r="J136" s="217">
        <f>SUM(J137)</f>
        <v>6513931</v>
      </c>
      <c r="K136" s="217">
        <f>SUM(K137)</f>
        <v>6513931</v>
      </c>
      <c r="L136" s="357">
        <f t="shared" si="27"/>
        <v>0</v>
      </c>
      <c r="M136" s="217">
        <f>SUM(M137)</f>
        <v>6513931</v>
      </c>
      <c r="N136" s="217">
        <f>SUM(N137)</f>
        <v>6513931</v>
      </c>
      <c r="O136" s="357">
        <f t="shared" si="28"/>
        <v>0</v>
      </c>
    </row>
    <row r="137" spans="1:15" x14ac:dyDescent="0.25">
      <c r="A137" s="170" t="s">
        <v>34</v>
      </c>
      <c r="B137" s="13">
        <v>906</v>
      </c>
      <c r="C137" s="187" t="s">
        <v>22</v>
      </c>
      <c r="D137" s="187" t="s">
        <v>49</v>
      </c>
      <c r="E137" s="188" t="s">
        <v>226</v>
      </c>
      <c r="F137" s="187" t="s">
        <v>35</v>
      </c>
      <c r="G137" s="217">
        <v>6253931</v>
      </c>
      <c r="H137" s="217">
        <v>6190731</v>
      </c>
      <c r="I137" s="238">
        <f t="shared" si="26"/>
        <v>-63200</v>
      </c>
      <c r="J137" s="217">
        <v>6513931</v>
      </c>
      <c r="K137" s="217">
        <v>6513931</v>
      </c>
      <c r="L137" s="357">
        <f t="shared" si="27"/>
        <v>0</v>
      </c>
      <c r="M137" s="217">
        <v>6513931</v>
      </c>
      <c r="N137" s="217">
        <v>6513931</v>
      </c>
      <c r="O137" s="357">
        <f t="shared" si="28"/>
        <v>0</v>
      </c>
    </row>
    <row r="138" spans="1:15" x14ac:dyDescent="0.25">
      <c r="A138" s="307" t="s">
        <v>12</v>
      </c>
      <c r="B138" s="13">
        <v>906</v>
      </c>
      <c r="C138" s="187" t="s">
        <v>22</v>
      </c>
      <c r="D138" s="187" t="s">
        <v>49</v>
      </c>
      <c r="E138" s="188" t="s">
        <v>226</v>
      </c>
      <c r="F138" s="187" t="s">
        <v>13</v>
      </c>
      <c r="G138" s="217">
        <f>SUM(G139)</f>
        <v>675805</v>
      </c>
      <c r="H138" s="217">
        <f>SUM(H139)</f>
        <v>741496.4</v>
      </c>
      <c r="I138" s="238">
        <f t="shared" si="26"/>
        <v>65691.400000000023</v>
      </c>
      <c r="J138" s="217">
        <f>SUM(J139)</f>
        <v>675805</v>
      </c>
      <c r="K138" s="217">
        <f>SUM(K139)</f>
        <v>675805</v>
      </c>
      <c r="L138" s="357">
        <f t="shared" si="27"/>
        <v>0</v>
      </c>
      <c r="M138" s="217">
        <f>SUM(M139)</f>
        <v>675805</v>
      </c>
      <c r="N138" s="217">
        <f>SUM(N139)</f>
        <v>675805</v>
      </c>
      <c r="O138" s="357">
        <f t="shared" si="28"/>
        <v>0</v>
      </c>
    </row>
    <row r="139" spans="1:15" ht="33.75" x14ac:dyDescent="0.25">
      <c r="A139" s="315" t="s">
        <v>174</v>
      </c>
      <c r="B139" s="13">
        <v>906</v>
      </c>
      <c r="C139" s="187" t="s">
        <v>22</v>
      </c>
      <c r="D139" s="187" t="s">
        <v>49</v>
      </c>
      <c r="E139" s="188" t="s">
        <v>226</v>
      </c>
      <c r="F139" s="187" t="s">
        <v>15</v>
      </c>
      <c r="G139" s="217">
        <v>675805</v>
      </c>
      <c r="H139" s="217">
        <v>741496.4</v>
      </c>
      <c r="I139" s="238">
        <f>SUM(H139-G139)</f>
        <v>65691.400000000023</v>
      </c>
      <c r="J139" s="217">
        <v>675805</v>
      </c>
      <c r="K139" s="217">
        <v>675805</v>
      </c>
      <c r="L139" s="357">
        <f t="shared" si="27"/>
        <v>0</v>
      </c>
      <c r="M139" s="217">
        <v>675805</v>
      </c>
      <c r="N139" s="217">
        <v>675805</v>
      </c>
      <c r="O139" s="357">
        <f t="shared" si="28"/>
        <v>0</v>
      </c>
    </row>
    <row r="140" spans="1:15" x14ac:dyDescent="0.25">
      <c r="A140" s="307" t="s">
        <v>38</v>
      </c>
      <c r="B140" s="13">
        <v>906</v>
      </c>
      <c r="C140" s="187" t="s">
        <v>22</v>
      </c>
      <c r="D140" s="187" t="s">
        <v>49</v>
      </c>
      <c r="E140" s="188" t="s">
        <v>226</v>
      </c>
      <c r="F140" s="187" t="s">
        <v>39</v>
      </c>
      <c r="G140" s="217">
        <f>SUM(G141)</f>
        <v>6700</v>
      </c>
      <c r="H140" s="217">
        <f>SUM(H141)</f>
        <v>4208.6000000000004</v>
      </c>
      <c r="I140" s="238">
        <f t="shared" si="26"/>
        <v>-2491.3999999999996</v>
      </c>
      <c r="J140" s="217">
        <f>SUM(J141)</f>
        <v>6700</v>
      </c>
      <c r="K140" s="217">
        <f>SUM(K141)</f>
        <v>6700</v>
      </c>
      <c r="L140" s="357">
        <f t="shared" si="27"/>
        <v>0</v>
      </c>
      <c r="M140" s="217">
        <f>SUM(M141)</f>
        <v>6700</v>
      </c>
      <c r="N140" s="217">
        <f>SUM(N141)</f>
        <v>6700</v>
      </c>
      <c r="O140" s="357">
        <f t="shared" si="28"/>
        <v>0</v>
      </c>
    </row>
    <row r="141" spans="1:15" x14ac:dyDescent="0.25">
      <c r="A141" s="170" t="s">
        <v>160</v>
      </c>
      <c r="B141" s="13">
        <v>906</v>
      </c>
      <c r="C141" s="187" t="s">
        <v>22</v>
      </c>
      <c r="D141" s="187" t="s">
        <v>49</v>
      </c>
      <c r="E141" s="188" t="s">
        <v>226</v>
      </c>
      <c r="F141" s="187" t="s">
        <v>159</v>
      </c>
      <c r="G141" s="217">
        <v>6700</v>
      </c>
      <c r="H141" s="217">
        <v>4208.6000000000004</v>
      </c>
      <c r="I141" s="238">
        <f t="shared" si="26"/>
        <v>-2491.3999999999996</v>
      </c>
      <c r="J141" s="217">
        <v>6700</v>
      </c>
      <c r="K141" s="217">
        <v>6700</v>
      </c>
      <c r="L141" s="357">
        <f t="shared" si="27"/>
        <v>0</v>
      </c>
      <c r="M141" s="217">
        <v>6700</v>
      </c>
      <c r="N141" s="217">
        <v>6700</v>
      </c>
      <c r="O141" s="357">
        <f t="shared" si="28"/>
        <v>0</v>
      </c>
    </row>
    <row r="142" spans="1:15" ht="51.75" x14ac:dyDescent="0.25">
      <c r="A142" s="281" t="s">
        <v>452</v>
      </c>
      <c r="B142" s="322">
        <v>906</v>
      </c>
      <c r="C142" s="312" t="s">
        <v>22</v>
      </c>
      <c r="D142" s="312" t="s">
        <v>49</v>
      </c>
      <c r="E142" s="319" t="s">
        <v>453</v>
      </c>
      <c r="F142" s="318" t="s">
        <v>8</v>
      </c>
      <c r="G142" s="252">
        <f>SUM(G143)</f>
        <v>315919</v>
      </c>
      <c r="H142" s="252">
        <f>SUM(H143)</f>
        <v>315919</v>
      </c>
      <c r="I142" s="204">
        <f t="shared" si="26"/>
        <v>0</v>
      </c>
      <c r="J142" s="217"/>
      <c r="K142" s="217"/>
      <c r="L142" s="357"/>
      <c r="M142" s="217"/>
      <c r="N142" s="217"/>
      <c r="O142" s="357"/>
    </row>
    <row r="143" spans="1:15" ht="36.6" customHeight="1" x14ac:dyDescent="0.25">
      <c r="A143" s="307" t="s">
        <v>32</v>
      </c>
      <c r="B143" s="13">
        <v>906</v>
      </c>
      <c r="C143" s="187" t="s">
        <v>22</v>
      </c>
      <c r="D143" s="187" t="s">
        <v>49</v>
      </c>
      <c r="E143" s="188" t="s">
        <v>453</v>
      </c>
      <c r="F143" s="187" t="s">
        <v>33</v>
      </c>
      <c r="G143" s="217">
        <f>SUM(G144)</f>
        <v>315919</v>
      </c>
      <c r="H143" s="217">
        <f>SUM(H144)</f>
        <v>315919</v>
      </c>
      <c r="I143" s="238">
        <f t="shared" si="26"/>
        <v>0</v>
      </c>
      <c r="J143" s="217"/>
      <c r="K143" s="217"/>
      <c r="L143" s="357"/>
      <c r="M143" s="217"/>
      <c r="N143" s="217"/>
      <c r="O143" s="357"/>
    </row>
    <row r="144" spans="1:15" ht="22.5" x14ac:dyDescent="0.25">
      <c r="A144" s="315" t="s">
        <v>173</v>
      </c>
      <c r="B144" s="13">
        <v>906</v>
      </c>
      <c r="C144" s="187" t="s">
        <v>22</v>
      </c>
      <c r="D144" s="187" t="s">
        <v>49</v>
      </c>
      <c r="E144" s="188" t="s">
        <v>453</v>
      </c>
      <c r="F144" s="187" t="s">
        <v>35</v>
      </c>
      <c r="G144" s="217">
        <v>315919</v>
      </c>
      <c r="H144" s="217">
        <v>315919</v>
      </c>
      <c r="I144" s="238">
        <f t="shared" si="26"/>
        <v>0</v>
      </c>
      <c r="J144" s="217"/>
      <c r="K144" s="217"/>
      <c r="L144" s="357"/>
      <c r="M144" s="217"/>
      <c r="N144" s="217"/>
      <c r="O144" s="357"/>
    </row>
    <row r="145" spans="1:15" ht="39" x14ac:dyDescent="0.25">
      <c r="A145" s="281" t="s">
        <v>471</v>
      </c>
      <c r="B145" s="322">
        <v>906</v>
      </c>
      <c r="C145" s="312" t="s">
        <v>22</v>
      </c>
      <c r="D145" s="312" t="s">
        <v>49</v>
      </c>
      <c r="E145" s="319">
        <v>7000055500</v>
      </c>
      <c r="F145" s="318" t="s">
        <v>8</v>
      </c>
      <c r="G145" s="252">
        <f>SUM(G146)</f>
        <v>50315.8</v>
      </c>
      <c r="H145" s="252">
        <f>SUM(H146)</f>
        <v>50315.8</v>
      </c>
      <c r="I145" s="204">
        <f t="shared" ref="I145:I147" si="32">SUM(H145-G145)</f>
        <v>0</v>
      </c>
      <c r="J145" s="217"/>
      <c r="K145" s="217"/>
      <c r="L145" s="357"/>
      <c r="M145" s="217"/>
      <c r="N145" s="217"/>
      <c r="O145" s="357"/>
    </row>
    <row r="146" spans="1:15" ht="41.45" customHeight="1" x14ac:dyDescent="0.25">
      <c r="A146" s="307" t="s">
        <v>32</v>
      </c>
      <c r="B146" s="13">
        <v>906</v>
      </c>
      <c r="C146" s="187" t="s">
        <v>22</v>
      </c>
      <c r="D146" s="187" t="s">
        <v>49</v>
      </c>
      <c r="E146" s="188">
        <v>7000055500</v>
      </c>
      <c r="F146" s="187" t="s">
        <v>33</v>
      </c>
      <c r="G146" s="217">
        <f>SUM(G147)</f>
        <v>50315.8</v>
      </c>
      <c r="H146" s="217">
        <f>SUM(H147)</f>
        <v>50315.8</v>
      </c>
      <c r="I146" s="238">
        <f t="shared" si="32"/>
        <v>0</v>
      </c>
      <c r="J146" s="217"/>
      <c r="K146" s="217"/>
      <c r="L146" s="357"/>
      <c r="M146" s="217"/>
      <c r="N146" s="217"/>
      <c r="O146" s="357"/>
    </row>
    <row r="147" spans="1:15" ht="22.5" x14ac:dyDescent="0.25">
      <c r="A147" s="315" t="s">
        <v>173</v>
      </c>
      <c r="B147" s="13">
        <v>906</v>
      </c>
      <c r="C147" s="187" t="s">
        <v>22</v>
      </c>
      <c r="D147" s="187" t="s">
        <v>49</v>
      </c>
      <c r="E147" s="188">
        <v>7000055500</v>
      </c>
      <c r="F147" s="187" t="s">
        <v>35</v>
      </c>
      <c r="G147" s="217">
        <v>50315.8</v>
      </c>
      <c r="H147" s="217">
        <v>50315.8</v>
      </c>
      <c r="I147" s="238">
        <f t="shared" si="32"/>
        <v>0</v>
      </c>
      <c r="J147" s="217"/>
      <c r="K147" s="217"/>
      <c r="L147" s="357"/>
      <c r="M147" s="217"/>
      <c r="N147" s="217"/>
      <c r="O147" s="357"/>
    </row>
    <row r="148" spans="1:15" x14ac:dyDescent="0.25">
      <c r="A148" s="324" t="s">
        <v>80</v>
      </c>
      <c r="B148" s="318" t="s">
        <v>46</v>
      </c>
      <c r="C148" s="312" t="s">
        <v>22</v>
      </c>
      <c r="D148" s="314">
        <v>11</v>
      </c>
      <c r="E148" s="314" t="s">
        <v>131</v>
      </c>
      <c r="F148" s="313" t="s">
        <v>8</v>
      </c>
      <c r="G148" s="252">
        <f t="shared" ref="G148:N150" si="33">SUM(G149)</f>
        <v>60000</v>
      </c>
      <c r="H148" s="252">
        <f t="shared" si="33"/>
        <v>60000</v>
      </c>
      <c r="I148" s="204">
        <f t="shared" si="26"/>
        <v>0</v>
      </c>
      <c r="J148" s="252">
        <f t="shared" si="33"/>
        <v>100000</v>
      </c>
      <c r="K148" s="252">
        <f t="shared" si="33"/>
        <v>100000</v>
      </c>
      <c r="L148" s="357">
        <f t="shared" si="27"/>
        <v>0</v>
      </c>
      <c r="M148" s="252">
        <f t="shared" si="33"/>
        <v>100000</v>
      </c>
      <c r="N148" s="252">
        <f t="shared" si="33"/>
        <v>100000</v>
      </c>
      <c r="O148" s="357">
        <f t="shared" si="28"/>
        <v>0</v>
      </c>
    </row>
    <row r="149" spans="1:15" x14ac:dyDescent="0.25">
      <c r="A149" s="336" t="s">
        <v>227</v>
      </c>
      <c r="B149" s="322">
        <v>906</v>
      </c>
      <c r="C149" s="312" t="s">
        <v>22</v>
      </c>
      <c r="D149" s="314">
        <v>11</v>
      </c>
      <c r="E149" s="314" t="s">
        <v>228</v>
      </c>
      <c r="F149" s="313" t="s">
        <v>8</v>
      </c>
      <c r="G149" s="252">
        <f t="shared" si="33"/>
        <v>60000</v>
      </c>
      <c r="H149" s="252">
        <f t="shared" si="33"/>
        <v>60000</v>
      </c>
      <c r="I149" s="204">
        <f t="shared" si="26"/>
        <v>0</v>
      </c>
      <c r="J149" s="252">
        <f t="shared" si="33"/>
        <v>100000</v>
      </c>
      <c r="K149" s="252">
        <f t="shared" si="33"/>
        <v>100000</v>
      </c>
      <c r="L149" s="357">
        <f t="shared" si="27"/>
        <v>0</v>
      </c>
      <c r="M149" s="252">
        <f t="shared" si="33"/>
        <v>100000</v>
      </c>
      <c r="N149" s="252">
        <f t="shared" si="33"/>
        <v>100000</v>
      </c>
      <c r="O149" s="357">
        <f t="shared" si="28"/>
        <v>0</v>
      </c>
    </row>
    <row r="150" spans="1:15" x14ac:dyDescent="0.25">
      <c r="A150" s="170" t="s">
        <v>38</v>
      </c>
      <c r="B150" s="13">
        <v>906</v>
      </c>
      <c r="C150" s="187" t="s">
        <v>22</v>
      </c>
      <c r="D150" s="188">
        <v>11</v>
      </c>
      <c r="E150" s="304" t="s">
        <v>228</v>
      </c>
      <c r="F150" s="187" t="s">
        <v>39</v>
      </c>
      <c r="G150" s="217">
        <f t="shared" si="33"/>
        <v>60000</v>
      </c>
      <c r="H150" s="217">
        <f t="shared" si="33"/>
        <v>60000</v>
      </c>
      <c r="I150" s="238">
        <f t="shared" si="26"/>
        <v>0</v>
      </c>
      <c r="J150" s="217">
        <f t="shared" si="33"/>
        <v>100000</v>
      </c>
      <c r="K150" s="217">
        <f t="shared" si="33"/>
        <v>100000</v>
      </c>
      <c r="L150" s="357">
        <f t="shared" si="27"/>
        <v>0</v>
      </c>
      <c r="M150" s="217">
        <f t="shared" si="33"/>
        <v>100000</v>
      </c>
      <c r="N150" s="217">
        <f t="shared" si="33"/>
        <v>100000</v>
      </c>
      <c r="O150" s="357">
        <f t="shared" si="28"/>
        <v>0</v>
      </c>
    </row>
    <row r="151" spans="1:15" x14ac:dyDescent="0.25">
      <c r="A151" s="170" t="s">
        <v>178</v>
      </c>
      <c r="B151" s="13">
        <v>906</v>
      </c>
      <c r="C151" s="187" t="s">
        <v>22</v>
      </c>
      <c r="D151" s="188">
        <v>11</v>
      </c>
      <c r="E151" s="304" t="s">
        <v>228</v>
      </c>
      <c r="F151" s="187" t="s">
        <v>81</v>
      </c>
      <c r="G151" s="217">
        <v>60000</v>
      </c>
      <c r="H151" s="217">
        <v>60000</v>
      </c>
      <c r="I151" s="238">
        <f t="shared" si="26"/>
        <v>0</v>
      </c>
      <c r="J151" s="217">
        <v>100000</v>
      </c>
      <c r="K151" s="217">
        <v>100000</v>
      </c>
      <c r="L151" s="357">
        <f t="shared" si="27"/>
        <v>0</v>
      </c>
      <c r="M151" s="217">
        <v>100000</v>
      </c>
      <c r="N151" s="217">
        <v>100000</v>
      </c>
      <c r="O151" s="357">
        <f t="shared" si="28"/>
        <v>0</v>
      </c>
    </row>
    <row r="152" spans="1:15" ht="47.25" x14ac:dyDescent="0.25">
      <c r="A152" s="337" t="s">
        <v>200</v>
      </c>
      <c r="B152" s="318" t="s">
        <v>46</v>
      </c>
      <c r="C152" s="318" t="s">
        <v>11</v>
      </c>
      <c r="D152" s="319" t="s">
        <v>7</v>
      </c>
      <c r="E152" s="319" t="s">
        <v>131</v>
      </c>
      <c r="F152" s="319" t="s">
        <v>8</v>
      </c>
      <c r="G152" s="252">
        <f>SUM(G153+G157)</f>
        <v>13163355</v>
      </c>
      <c r="H152" s="252">
        <f>SUM(H153+H157)</f>
        <v>13404955</v>
      </c>
      <c r="I152" s="204">
        <f t="shared" si="26"/>
        <v>241600</v>
      </c>
      <c r="J152" s="252">
        <f>SUM(J153+J157)</f>
        <v>1539000</v>
      </c>
      <c r="K152" s="252">
        <f>SUM(K153+K157)</f>
        <v>1539000</v>
      </c>
      <c r="L152" s="357">
        <f t="shared" si="27"/>
        <v>0</v>
      </c>
      <c r="M152" s="252">
        <f>SUM(M153+M157)</f>
        <v>1539000</v>
      </c>
      <c r="N152" s="252">
        <f>SUM(N153+N157)</f>
        <v>1539000</v>
      </c>
      <c r="O152" s="357">
        <f t="shared" si="28"/>
        <v>0</v>
      </c>
    </row>
    <row r="153" spans="1:15" ht="45" x14ac:dyDescent="0.25">
      <c r="A153" s="338" t="s">
        <v>68</v>
      </c>
      <c r="B153" s="322">
        <v>906</v>
      </c>
      <c r="C153" s="339">
        <v>14</v>
      </c>
      <c r="D153" s="314" t="s">
        <v>22</v>
      </c>
      <c r="E153" s="314" t="s">
        <v>131</v>
      </c>
      <c r="F153" s="313" t="s">
        <v>8</v>
      </c>
      <c r="G153" s="252">
        <f t="shared" ref="G153:N155" si="34">SUM(G154)</f>
        <v>1539000</v>
      </c>
      <c r="H153" s="252">
        <f t="shared" si="34"/>
        <v>1539000</v>
      </c>
      <c r="I153" s="204">
        <f t="shared" si="26"/>
        <v>0</v>
      </c>
      <c r="J153" s="252">
        <f t="shared" si="34"/>
        <v>1539000</v>
      </c>
      <c r="K153" s="252">
        <f t="shared" si="34"/>
        <v>1539000</v>
      </c>
      <c r="L153" s="357">
        <f t="shared" si="27"/>
        <v>0</v>
      </c>
      <c r="M153" s="252">
        <f t="shared" si="34"/>
        <v>1539000</v>
      </c>
      <c r="N153" s="252">
        <f t="shared" si="34"/>
        <v>1539000</v>
      </c>
      <c r="O153" s="357">
        <f t="shared" si="28"/>
        <v>0</v>
      </c>
    </row>
    <row r="154" spans="1:15" ht="39" x14ac:dyDescent="0.25">
      <c r="A154" s="246" t="s">
        <v>230</v>
      </c>
      <c r="B154" s="13">
        <v>906</v>
      </c>
      <c r="C154" s="340">
        <v>14</v>
      </c>
      <c r="D154" s="188" t="s">
        <v>22</v>
      </c>
      <c r="E154" s="188" t="s">
        <v>136</v>
      </c>
      <c r="F154" s="303" t="s">
        <v>8</v>
      </c>
      <c r="G154" s="279">
        <f t="shared" si="34"/>
        <v>1539000</v>
      </c>
      <c r="H154" s="279">
        <f t="shared" si="34"/>
        <v>1539000</v>
      </c>
      <c r="I154" s="204">
        <f t="shared" si="26"/>
        <v>0</v>
      </c>
      <c r="J154" s="279">
        <f t="shared" si="34"/>
        <v>1539000</v>
      </c>
      <c r="K154" s="279">
        <f t="shared" si="34"/>
        <v>1539000</v>
      </c>
      <c r="L154" s="357">
        <f t="shared" si="27"/>
        <v>0</v>
      </c>
      <c r="M154" s="279">
        <f t="shared" si="34"/>
        <v>1539000</v>
      </c>
      <c r="N154" s="279">
        <f t="shared" si="34"/>
        <v>1539000</v>
      </c>
      <c r="O154" s="357">
        <f t="shared" si="28"/>
        <v>0</v>
      </c>
    </row>
    <row r="155" spans="1:15" x14ac:dyDescent="0.25">
      <c r="A155" s="170" t="s">
        <v>52</v>
      </c>
      <c r="B155" s="13">
        <v>906</v>
      </c>
      <c r="C155" s="340">
        <v>14</v>
      </c>
      <c r="D155" s="188" t="s">
        <v>22</v>
      </c>
      <c r="E155" s="188" t="s">
        <v>136</v>
      </c>
      <c r="F155" s="187" t="s">
        <v>53</v>
      </c>
      <c r="G155" s="279">
        <f t="shared" si="34"/>
        <v>1539000</v>
      </c>
      <c r="H155" s="279">
        <f t="shared" si="34"/>
        <v>1539000</v>
      </c>
      <c r="I155" s="204">
        <f t="shared" si="26"/>
        <v>0</v>
      </c>
      <c r="J155" s="279">
        <f t="shared" si="34"/>
        <v>1539000</v>
      </c>
      <c r="K155" s="279">
        <f t="shared" si="34"/>
        <v>1539000</v>
      </c>
      <c r="L155" s="357">
        <f t="shared" si="27"/>
        <v>0</v>
      </c>
      <c r="M155" s="279">
        <f t="shared" si="34"/>
        <v>1539000</v>
      </c>
      <c r="N155" s="279">
        <f t="shared" si="34"/>
        <v>1539000</v>
      </c>
      <c r="O155" s="357">
        <f t="shared" si="28"/>
        <v>0</v>
      </c>
    </row>
    <row r="156" spans="1:15" x14ac:dyDescent="0.25">
      <c r="A156" s="170" t="s">
        <v>176</v>
      </c>
      <c r="B156" s="13">
        <v>906</v>
      </c>
      <c r="C156" s="340">
        <v>14</v>
      </c>
      <c r="D156" s="188" t="s">
        <v>22</v>
      </c>
      <c r="E156" s="188" t="s">
        <v>136</v>
      </c>
      <c r="F156" s="187" t="s">
        <v>175</v>
      </c>
      <c r="G156" s="279">
        <v>1539000</v>
      </c>
      <c r="H156" s="279">
        <v>1539000</v>
      </c>
      <c r="I156" s="204">
        <f t="shared" si="26"/>
        <v>0</v>
      </c>
      <c r="J156" s="279">
        <v>1539000</v>
      </c>
      <c r="K156" s="279">
        <v>1539000</v>
      </c>
      <c r="L156" s="357">
        <f t="shared" si="27"/>
        <v>0</v>
      </c>
      <c r="M156" s="279">
        <v>1539000</v>
      </c>
      <c r="N156" s="279">
        <v>1539000</v>
      </c>
      <c r="O156" s="357">
        <f t="shared" si="28"/>
        <v>0</v>
      </c>
    </row>
    <row r="157" spans="1:15" x14ac:dyDescent="0.25">
      <c r="A157" s="338" t="s">
        <v>69</v>
      </c>
      <c r="B157" s="322">
        <v>906</v>
      </c>
      <c r="C157" s="339">
        <v>14</v>
      </c>
      <c r="D157" s="314" t="s">
        <v>26</v>
      </c>
      <c r="E157" s="314" t="s">
        <v>131</v>
      </c>
      <c r="F157" s="313" t="s">
        <v>8</v>
      </c>
      <c r="G157" s="280">
        <f t="shared" ref="G157:N163" si="35">SUM(G158)</f>
        <v>11624355</v>
      </c>
      <c r="H157" s="280">
        <f t="shared" si="35"/>
        <v>11865955</v>
      </c>
      <c r="I157" s="204">
        <f t="shared" si="26"/>
        <v>241600</v>
      </c>
      <c r="J157" s="280">
        <f t="shared" si="35"/>
        <v>0</v>
      </c>
      <c r="K157" s="280">
        <f t="shared" si="35"/>
        <v>0</v>
      </c>
      <c r="L157" s="357">
        <f t="shared" si="27"/>
        <v>0</v>
      </c>
      <c r="M157" s="280">
        <f t="shared" si="35"/>
        <v>0</v>
      </c>
      <c r="N157" s="280">
        <f t="shared" si="35"/>
        <v>0</v>
      </c>
      <c r="O157" s="357">
        <f t="shared" si="28"/>
        <v>0</v>
      </c>
    </row>
    <row r="158" spans="1:15" ht="26.25" x14ac:dyDescent="0.25">
      <c r="A158" s="246" t="s">
        <v>70</v>
      </c>
      <c r="B158" s="13">
        <v>906</v>
      </c>
      <c r="C158" s="340">
        <v>14</v>
      </c>
      <c r="D158" s="188" t="s">
        <v>26</v>
      </c>
      <c r="E158" s="188" t="s">
        <v>229</v>
      </c>
      <c r="F158" s="187" t="s">
        <v>8</v>
      </c>
      <c r="G158" s="279">
        <f t="shared" si="35"/>
        <v>11624355</v>
      </c>
      <c r="H158" s="279">
        <f t="shared" si="35"/>
        <v>11865955</v>
      </c>
      <c r="I158" s="238">
        <f t="shared" si="26"/>
        <v>241600</v>
      </c>
      <c r="J158" s="279">
        <f t="shared" si="35"/>
        <v>0</v>
      </c>
      <c r="K158" s="279">
        <f t="shared" si="35"/>
        <v>0</v>
      </c>
      <c r="L158" s="357">
        <f t="shared" si="27"/>
        <v>0</v>
      </c>
      <c r="M158" s="279">
        <f t="shared" si="35"/>
        <v>0</v>
      </c>
      <c r="N158" s="279">
        <f t="shared" si="35"/>
        <v>0</v>
      </c>
      <c r="O158" s="357">
        <f t="shared" si="28"/>
        <v>0</v>
      </c>
    </row>
    <row r="159" spans="1:15" x14ac:dyDescent="0.25">
      <c r="A159" s="170" t="s">
        <v>52</v>
      </c>
      <c r="B159" s="13">
        <v>906</v>
      </c>
      <c r="C159" s="340">
        <v>14</v>
      </c>
      <c r="D159" s="188" t="s">
        <v>26</v>
      </c>
      <c r="E159" s="188" t="s">
        <v>229</v>
      </c>
      <c r="F159" s="187" t="s">
        <v>53</v>
      </c>
      <c r="G159" s="279">
        <f t="shared" si="35"/>
        <v>11624355</v>
      </c>
      <c r="H159" s="279">
        <f t="shared" si="35"/>
        <v>11865955</v>
      </c>
      <c r="I159" s="238">
        <f t="shared" si="26"/>
        <v>241600</v>
      </c>
      <c r="J159" s="279">
        <f t="shared" si="35"/>
        <v>0</v>
      </c>
      <c r="K159" s="279">
        <f t="shared" si="35"/>
        <v>0</v>
      </c>
      <c r="L159" s="357">
        <f t="shared" si="27"/>
        <v>0</v>
      </c>
      <c r="M159" s="279">
        <f t="shared" si="35"/>
        <v>0</v>
      </c>
      <c r="N159" s="279">
        <f t="shared" si="35"/>
        <v>0</v>
      </c>
      <c r="O159" s="357">
        <f t="shared" si="28"/>
        <v>0</v>
      </c>
    </row>
    <row r="160" spans="1:15" x14ac:dyDescent="0.25">
      <c r="A160" s="170" t="s">
        <v>177</v>
      </c>
      <c r="B160" s="13">
        <v>906</v>
      </c>
      <c r="C160" s="340">
        <v>14</v>
      </c>
      <c r="D160" s="188" t="s">
        <v>26</v>
      </c>
      <c r="E160" s="188" t="s">
        <v>229</v>
      </c>
      <c r="F160" s="187" t="s">
        <v>175</v>
      </c>
      <c r="G160" s="279">
        <v>11624355</v>
      </c>
      <c r="H160" s="279">
        <v>11865955</v>
      </c>
      <c r="I160" s="238">
        <f t="shared" si="26"/>
        <v>241600</v>
      </c>
      <c r="J160" s="279">
        <v>0</v>
      </c>
      <c r="K160" s="279">
        <v>0</v>
      </c>
      <c r="L160" s="357">
        <f t="shared" si="27"/>
        <v>0</v>
      </c>
      <c r="M160" s="279">
        <v>0</v>
      </c>
      <c r="N160" s="279">
        <v>0</v>
      </c>
      <c r="O160" s="357">
        <f t="shared" si="28"/>
        <v>0</v>
      </c>
    </row>
    <row r="161" spans="1:15" x14ac:dyDescent="0.25">
      <c r="A161" s="338" t="s">
        <v>332</v>
      </c>
      <c r="B161" s="322">
        <v>906</v>
      </c>
      <c r="C161" s="339">
        <v>99</v>
      </c>
      <c r="D161" s="314" t="s">
        <v>7</v>
      </c>
      <c r="E161" s="314" t="s">
        <v>131</v>
      </c>
      <c r="F161" s="313" t="s">
        <v>8</v>
      </c>
      <c r="G161" s="280">
        <f t="shared" si="35"/>
        <v>0</v>
      </c>
      <c r="H161" s="280">
        <f t="shared" si="35"/>
        <v>0</v>
      </c>
      <c r="I161" s="204">
        <f t="shared" si="26"/>
        <v>0</v>
      </c>
      <c r="J161" s="280">
        <f t="shared" si="35"/>
        <v>6336500</v>
      </c>
      <c r="K161" s="280">
        <f t="shared" si="35"/>
        <v>6336500</v>
      </c>
      <c r="L161" s="357">
        <f t="shared" si="27"/>
        <v>0</v>
      </c>
      <c r="M161" s="280">
        <f t="shared" si="35"/>
        <v>13512750</v>
      </c>
      <c r="N161" s="280">
        <f t="shared" si="35"/>
        <v>13512750</v>
      </c>
      <c r="O161" s="357">
        <f t="shared" si="28"/>
        <v>0</v>
      </c>
    </row>
    <row r="162" spans="1:15" x14ac:dyDescent="0.25">
      <c r="A162" s="246" t="s">
        <v>332</v>
      </c>
      <c r="B162" s="13">
        <v>906</v>
      </c>
      <c r="C162" s="340">
        <v>99</v>
      </c>
      <c r="D162" s="188">
        <v>99</v>
      </c>
      <c r="E162" s="304" t="s">
        <v>131</v>
      </c>
      <c r="F162" s="187" t="s">
        <v>8</v>
      </c>
      <c r="G162" s="279">
        <f t="shared" si="35"/>
        <v>0</v>
      </c>
      <c r="H162" s="279">
        <f t="shared" si="35"/>
        <v>0</v>
      </c>
      <c r="I162" s="204">
        <f t="shared" si="26"/>
        <v>0</v>
      </c>
      <c r="J162" s="279">
        <f t="shared" si="35"/>
        <v>6336500</v>
      </c>
      <c r="K162" s="279">
        <f t="shared" si="35"/>
        <v>6336500</v>
      </c>
      <c r="L162" s="357">
        <f t="shared" si="27"/>
        <v>0</v>
      </c>
      <c r="M162" s="279">
        <f t="shared" si="35"/>
        <v>13512750</v>
      </c>
      <c r="N162" s="279">
        <f t="shared" si="35"/>
        <v>13512750</v>
      </c>
      <c r="O162" s="357">
        <f t="shared" si="28"/>
        <v>0</v>
      </c>
    </row>
    <row r="163" spans="1:15" x14ac:dyDescent="0.25">
      <c r="A163" s="170" t="s">
        <v>332</v>
      </c>
      <c r="B163" s="13">
        <v>906</v>
      </c>
      <c r="C163" s="340">
        <v>99</v>
      </c>
      <c r="D163" s="188">
        <v>99</v>
      </c>
      <c r="E163" s="188">
        <v>7000080080</v>
      </c>
      <c r="F163" s="187" t="s">
        <v>8</v>
      </c>
      <c r="G163" s="279">
        <f t="shared" si="35"/>
        <v>0</v>
      </c>
      <c r="H163" s="279">
        <f t="shared" si="35"/>
        <v>0</v>
      </c>
      <c r="I163" s="204">
        <f t="shared" si="26"/>
        <v>0</v>
      </c>
      <c r="J163" s="279">
        <f t="shared" si="35"/>
        <v>6336500</v>
      </c>
      <c r="K163" s="279">
        <f t="shared" si="35"/>
        <v>6336500</v>
      </c>
      <c r="L163" s="357">
        <f t="shared" si="27"/>
        <v>0</v>
      </c>
      <c r="M163" s="279">
        <f t="shared" si="35"/>
        <v>13512750</v>
      </c>
      <c r="N163" s="279">
        <f t="shared" si="35"/>
        <v>13512750</v>
      </c>
      <c r="O163" s="357">
        <f t="shared" si="28"/>
        <v>0</v>
      </c>
    </row>
    <row r="164" spans="1:15" x14ac:dyDescent="0.25">
      <c r="A164" s="170" t="s">
        <v>332</v>
      </c>
      <c r="B164" s="13">
        <v>906</v>
      </c>
      <c r="C164" s="340">
        <v>99</v>
      </c>
      <c r="D164" s="188">
        <v>99</v>
      </c>
      <c r="E164" s="188">
        <v>7000080080</v>
      </c>
      <c r="F164" s="187" t="s">
        <v>333</v>
      </c>
      <c r="G164" s="279">
        <v>0</v>
      </c>
      <c r="H164" s="279">
        <v>0</v>
      </c>
      <c r="I164" s="204">
        <f t="shared" si="26"/>
        <v>0</v>
      </c>
      <c r="J164" s="279">
        <v>6336500</v>
      </c>
      <c r="K164" s="279">
        <v>6336500</v>
      </c>
      <c r="L164" s="357">
        <f t="shared" si="27"/>
        <v>0</v>
      </c>
      <c r="M164" s="279">
        <v>13512750</v>
      </c>
      <c r="N164" s="279">
        <v>13512750</v>
      </c>
      <c r="O164" s="357">
        <f t="shared" si="28"/>
        <v>0</v>
      </c>
    </row>
    <row r="165" spans="1:15" ht="36" x14ac:dyDescent="0.25">
      <c r="A165" s="341" t="s">
        <v>71</v>
      </c>
      <c r="B165" s="342">
        <v>926</v>
      </c>
      <c r="C165" s="343" t="s">
        <v>7</v>
      </c>
      <c r="D165" s="344" t="s">
        <v>7</v>
      </c>
      <c r="E165" s="344" t="s">
        <v>131</v>
      </c>
      <c r="F165" s="344" t="s">
        <v>8</v>
      </c>
      <c r="G165" s="252">
        <f>SUM(G171+G179+G166)</f>
        <v>68784709.75</v>
      </c>
      <c r="H165" s="252">
        <f>SUM(H171+H179+H166)</f>
        <v>67729709.75</v>
      </c>
      <c r="I165" s="204">
        <f t="shared" si="26"/>
        <v>-1055000</v>
      </c>
      <c r="J165" s="252">
        <f>SUM(J171+J179+J166)</f>
        <v>61789818</v>
      </c>
      <c r="K165" s="252">
        <f>SUM(K171+K179+K166)</f>
        <v>61789818</v>
      </c>
      <c r="L165" s="357">
        <f t="shared" si="27"/>
        <v>0</v>
      </c>
      <c r="M165" s="252">
        <f>SUM(M171+M179+M166)</f>
        <v>62459333</v>
      </c>
      <c r="N165" s="252">
        <f>SUM(N171+N179+N166)</f>
        <v>62459333</v>
      </c>
      <c r="O165" s="357">
        <f t="shared" si="28"/>
        <v>0</v>
      </c>
    </row>
    <row r="166" spans="1:15" ht="18" x14ac:dyDescent="0.25">
      <c r="A166" s="330" t="s">
        <v>90</v>
      </c>
      <c r="B166" s="317">
        <v>926</v>
      </c>
      <c r="C166" s="318" t="s">
        <v>43</v>
      </c>
      <c r="D166" s="319" t="s">
        <v>7</v>
      </c>
      <c r="E166" s="319" t="s">
        <v>131</v>
      </c>
      <c r="F166" s="318" t="s">
        <v>8</v>
      </c>
      <c r="G166" s="252">
        <f t="shared" ref="G166:N169" si="36">SUM(G167)</f>
        <v>15000</v>
      </c>
      <c r="H166" s="252">
        <f t="shared" si="36"/>
        <v>15000</v>
      </c>
      <c r="I166" s="204">
        <f t="shared" si="26"/>
        <v>0</v>
      </c>
      <c r="J166" s="252">
        <f t="shared" si="36"/>
        <v>0</v>
      </c>
      <c r="K166" s="252">
        <f t="shared" si="36"/>
        <v>0</v>
      </c>
      <c r="L166" s="357">
        <f t="shared" si="27"/>
        <v>0</v>
      </c>
      <c r="M166" s="252">
        <f t="shared" si="36"/>
        <v>0</v>
      </c>
      <c r="N166" s="252">
        <f t="shared" si="36"/>
        <v>0</v>
      </c>
      <c r="O166" s="357">
        <f t="shared" si="28"/>
        <v>0</v>
      </c>
    </row>
    <row r="167" spans="1:15" ht="26.25" x14ac:dyDescent="0.25">
      <c r="A167" s="316" t="s">
        <v>95</v>
      </c>
      <c r="B167" s="322">
        <v>926</v>
      </c>
      <c r="C167" s="312" t="s">
        <v>43</v>
      </c>
      <c r="D167" s="312" t="s">
        <v>96</v>
      </c>
      <c r="E167" s="314" t="s">
        <v>131</v>
      </c>
      <c r="F167" s="313" t="s">
        <v>8</v>
      </c>
      <c r="G167" s="252">
        <f t="shared" si="36"/>
        <v>15000</v>
      </c>
      <c r="H167" s="252">
        <f t="shared" si="36"/>
        <v>15000</v>
      </c>
      <c r="I167" s="204">
        <f t="shared" si="26"/>
        <v>0</v>
      </c>
      <c r="J167" s="252">
        <f t="shared" si="36"/>
        <v>0</v>
      </c>
      <c r="K167" s="252">
        <f t="shared" si="36"/>
        <v>0</v>
      </c>
      <c r="L167" s="357">
        <f t="shared" si="27"/>
        <v>0</v>
      </c>
      <c r="M167" s="252">
        <f t="shared" si="36"/>
        <v>0</v>
      </c>
      <c r="N167" s="252">
        <f t="shared" si="36"/>
        <v>0</v>
      </c>
      <c r="O167" s="357">
        <f t="shared" si="28"/>
        <v>0</v>
      </c>
    </row>
    <row r="168" spans="1:15" x14ac:dyDescent="0.25">
      <c r="A168" s="281" t="s">
        <v>231</v>
      </c>
      <c r="B168" s="318" t="s">
        <v>72</v>
      </c>
      <c r="C168" s="312" t="s">
        <v>43</v>
      </c>
      <c r="D168" s="312" t="s">
        <v>96</v>
      </c>
      <c r="E168" s="319" t="s">
        <v>232</v>
      </c>
      <c r="F168" s="329" t="s">
        <v>8</v>
      </c>
      <c r="G168" s="252">
        <f t="shared" si="36"/>
        <v>15000</v>
      </c>
      <c r="H168" s="252">
        <f t="shared" si="36"/>
        <v>15000</v>
      </c>
      <c r="I168" s="204">
        <f t="shared" si="26"/>
        <v>0</v>
      </c>
      <c r="J168" s="252">
        <f t="shared" si="36"/>
        <v>0</v>
      </c>
      <c r="K168" s="252">
        <f t="shared" si="36"/>
        <v>0</v>
      </c>
      <c r="L168" s="357">
        <f t="shared" si="27"/>
        <v>0</v>
      </c>
      <c r="M168" s="252">
        <f t="shared" si="36"/>
        <v>0</v>
      </c>
      <c r="N168" s="252">
        <f t="shared" si="36"/>
        <v>0</v>
      </c>
      <c r="O168" s="357">
        <f t="shared" si="28"/>
        <v>0</v>
      </c>
    </row>
    <row r="169" spans="1:15" x14ac:dyDescent="0.25">
      <c r="A169" s="307" t="s">
        <v>12</v>
      </c>
      <c r="B169" s="187" t="s">
        <v>72</v>
      </c>
      <c r="C169" s="305" t="s">
        <v>43</v>
      </c>
      <c r="D169" s="305" t="s">
        <v>96</v>
      </c>
      <c r="E169" s="304" t="s">
        <v>232</v>
      </c>
      <c r="F169" s="187" t="s">
        <v>13</v>
      </c>
      <c r="G169" s="217">
        <f t="shared" si="36"/>
        <v>15000</v>
      </c>
      <c r="H169" s="217">
        <f t="shared" si="36"/>
        <v>15000</v>
      </c>
      <c r="I169" s="204">
        <f t="shared" si="26"/>
        <v>0</v>
      </c>
      <c r="J169" s="217">
        <f t="shared" si="36"/>
        <v>0</v>
      </c>
      <c r="K169" s="217">
        <f t="shared" si="36"/>
        <v>0</v>
      </c>
      <c r="L169" s="357">
        <f t="shared" si="27"/>
        <v>0</v>
      </c>
      <c r="M169" s="217">
        <f t="shared" si="36"/>
        <v>0</v>
      </c>
      <c r="N169" s="217">
        <f t="shared" si="36"/>
        <v>0</v>
      </c>
      <c r="O169" s="357">
        <f t="shared" si="28"/>
        <v>0</v>
      </c>
    </row>
    <row r="170" spans="1:15" ht="23.25" x14ac:dyDescent="0.25">
      <c r="A170" s="170" t="s">
        <v>180</v>
      </c>
      <c r="B170" s="187" t="s">
        <v>72</v>
      </c>
      <c r="C170" s="305" t="s">
        <v>43</v>
      </c>
      <c r="D170" s="305" t="s">
        <v>96</v>
      </c>
      <c r="E170" s="304" t="s">
        <v>232</v>
      </c>
      <c r="F170" s="187" t="s">
        <v>15</v>
      </c>
      <c r="G170" s="217">
        <v>15000</v>
      </c>
      <c r="H170" s="217">
        <v>15000</v>
      </c>
      <c r="I170" s="204">
        <f t="shared" si="26"/>
        <v>0</v>
      </c>
      <c r="J170" s="217">
        <v>0</v>
      </c>
      <c r="K170" s="217">
        <v>0</v>
      </c>
      <c r="L170" s="357">
        <f t="shared" si="27"/>
        <v>0</v>
      </c>
      <c r="M170" s="217">
        <v>0</v>
      </c>
      <c r="N170" s="217">
        <v>0</v>
      </c>
      <c r="O170" s="357">
        <f t="shared" si="28"/>
        <v>0</v>
      </c>
    </row>
    <row r="171" spans="1:15" ht="18" x14ac:dyDescent="0.25">
      <c r="A171" s="345" t="s">
        <v>18</v>
      </c>
      <c r="B171" s="343" t="s">
        <v>72</v>
      </c>
      <c r="C171" s="343" t="s">
        <v>20</v>
      </c>
      <c r="D171" s="344" t="s">
        <v>7</v>
      </c>
      <c r="E171" s="344" t="s">
        <v>131</v>
      </c>
      <c r="F171" s="343" t="s">
        <v>8</v>
      </c>
      <c r="G171" s="252">
        <f>SUM(G172)</f>
        <v>10681231</v>
      </c>
      <c r="H171" s="252">
        <f>SUM(H172)</f>
        <v>10481231</v>
      </c>
      <c r="I171" s="204">
        <f t="shared" si="26"/>
        <v>-200000</v>
      </c>
      <c r="J171" s="252">
        <f>SUM(J172)</f>
        <v>11081049</v>
      </c>
      <c r="K171" s="252">
        <f>SUM(K172)</f>
        <v>11081049</v>
      </c>
      <c r="L171" s="357">
        <f t="shared" si="27"/>
        <v>0</v>
      </c>
      <c r="M171" s="252">
        <f>SUM(M172)</f>
        <v>11081049</v>
      </c>
      <c r="N171" s="252">
        <f>SUM(N172)</f>
        <v>11081049</v>
      </c>
      <c r="O171" s="357">
        <f t="shared" si="28"/>
        <v>0</v>
      </c>
    </row>
    <row r="172" spans="1:15" x14ac:dyDescent="0.25">
      <c r="A172" s="324" t="s">
        <v>195</v>
      </c>
      <c r="B172" s="322">
        <v>926</v>
      </c>
      <c r="C172" s="312" t="s">
        <v>20</v>
      </c>
      <c r="D172" s="313" t="s">
        <v>10</v>
      </c>
      <c r="E172" s="314" t="s">
        <v>131</v>
      </c>
      <c r="F172" s="313" t="s">
        <v>8</v>
      </c>
      <c r="G172" s="252">
        <f>SUM(G173+G176)</f>
        <v>10681231</v>
      </c>
      <c r="H172" s="252">
        <f>SUM(H173+H176)</f>
        <v>10481231</v>
      </c>
      <c r="I172" s="204">
        <f t="shared" si="26"/>
        <v>-200000</v>
      </c>
      <c r="J172" s="252">
        <f>SUM(J173+J176)</f>
        <v>11081049</v>
      </c>
      <c r="K172" s="252">
        <f>SUM(K173+K176)</f>
        <v>11081049</v>
      </c>
      <c r="L172" s="357">
        <f t="shared" si="27"/>
        <v>0</v>
      </c>
      <c r="M172" s="252">
        <f>SUM(M173+M176)</f>
        <v>11081049</v>
      </c>
      <c r="N172" s="252">
        <f>SUM(N173+N176)</f>
        <v>11081049</v>
      </c>
      <c r="O172" s="357">
        <f t="shared" si="28"/>
        <v>0</v>
      </c>
    </row>
    <row r="173" spans="1:15" x14ac:dyDescent="0.25">
      <c r="A173" s="281" t="s">
        <v>233</v>
      </c>
      <c r="B173" s="13">
        <v>926</v>
      </c>
      <c r="C173" s="187" t="s">
        <v>20</v>
      </c>
      <c r="D173" s="303" t="s">
        <v>10</v>
      </c>
      <c r="E173" s="188" t="s">
        <v>234</v>
      </c>
      <c r="F173" s="187" t="s">
        <v>8</v>
      </c>
      <c r="G173" s="217">
        <f t="shared" ref="G173:N174" si="37">SUM(G174)</f>
        <v>10657231</v>
      </c>
      <c r="H173" s="217">
        <f t="shared" si="37"/>
        <v>10457231</v>
      </c>
      <c r="I173" s="238">
        <f t="shared" si="26"/>
        <v>-200000</v>
      </c>
      <c r="J173" s="217">
        <f t="shared" si="37"/>
        <v>11057049</v>
      </c>
      <c r="K173" s="217">
        <f t="shared" si="37"/>
        <v>11057049</v>
      </c>
      <c r="L173" s="357">
        <f t="shared" si="27"/>
        <v>0</v>
      </c>
      <c r="M173" s="217">
        <f t="shared" si="37"/>
        <v>11057049</v>
      </c>
      <c r="N173" s="217">
        <f t="shared" si="37"/>
        <v>11057049</v>
      </c>
      <c r="O173" s="357">
        <f t="shared" si="28"/>
        <v>0</v>
      </c>
    </row>
    <row r="174" spans="1:15" ht="23.25" x14ac:dyDescent="0.25">
      <c r="A174" s="170" t="s">
        <v>16</v>
      </c>
      <c r="B174" s="13">
        <v>926</v>
      </c>
      <c r="C174" s="187" t="s">
        <v>20</v>
      </c>
      <c r="D174" s="303" t="s">
        <v>10</v>
      </c>
      <c r="E174" s="188" t="s">
        <v>234</v>
      </c>
      <c r="F174" s="187" t="s">
        <v>17</v>
      </c>
      <c r="G174" s="217">
        <f t="shared" si="37"/>
        <v>10657231</v>
      </c>
      <c r="H174" s="217">
        <f t="shared" si="37"/>
        <v>10457231</v>
      </c>
      <c r="I174" s="238">
        <f t="shared" si="26"/>
        <v>-200000</v>
      </c>
      <c r="J174" s="217">
        <f t="shared" si="37"/>
        <v>11057049</v>
      </c>
      <c r="K174" s="217">
        <f t="shared" si="37"/>
        <v>11057049</v>
      </c>
      <c r="L174" s="357">
        <f t="shared" si="27"/>
        <v>0</v>
      </c>
      <c r="M174" s="217">
        <f t="shared" si="37"/>
        <v>11057049</v>
      </c>
      <c r="N174" s="217">
        <f t="shared" si="37"/>
        <v>11057049</v>
      </c>
      <c r="O174" s="357">
        <f t="shared" si="28"/>
        <v>0</v>
      </c>
    </row>
    <row r="175" spans="1:15" x14ac:dyDescent="0.25">
      <c r="A175" s="300" t="s">
        <v>170</v>
      </c>
      <c r="B175" s="13">
        <v>926</v>
      </c>
      <c r="C175" s="187" t="s">
        <v>20</v>
      </c>
      <c r="D175" s="303" t="s">
        <v>10</v>
      </c>
      <c r="E175" s="188" t="s">
        <v>234</v>
      </c>
      <c r="F175" s="187" t="s">
        <v>169</v>
      </c>
      <c r="G175" s="217">
        <v>10657231</v>
      </c>
      <c r="H175" s="217">
        <v>10457231</v>
      </c>
      <c r="I175" s="238">
        <f t="shared" si="26"/>
        <v>-200000</v>
      </c>
      <c r="J175" s="217">
        <v>11057049</v>
      </c>
      <c r="K175" s="217">
        <v>11057049</v>
      </c>
      <c r="L175" s="357">
        <f t="shared" si="27"/>
        <v>0</v>
      </c>
      <c r="M175" s="217">
        <v>11057049</v>
      </c>
      <c r="N175" s="217">
        <v>11057049</v>
      </c>
      <c r="O175" s="357">
        <f t="shared" si="28"/>
        <v>0</v>
      </c>
    </row>
    <row r="176" spans="1:15" ht="64.5" x14ac:dyDescent="0.25">
      <c r="A176" s="246" t="s">
        <v>24</v>
      </c>
      <c r="B176" s="13">
        <v>926</v>
      </c>
      <c r="C176" s="187" t="s">
        <v>20</v>
      </c>
      <c r="D176" s="303" t="s">
        <v>10</v>
      </c>
      <c r="E176" s="188" t="s">
        <v>137</v>
      </c>
      <c r="F176" s="187" t="s">
        <v>8</v>
      </c>
      <c r="G176" s="217">
        <f t="shared" ref="G176:N177" si="38">SUM(G177)</f>
        <v>24000</v>
      </c>
      <c r="H176" s="217">
        <f t="shared" si="38"/>
        <v>24000</v>
      </c>
      <c r="I176" s="204">
        <f t="shared" si="26"/>
        <v>0</v>
      </c>
      <c r="J176" s="217">
        <f t="shared" si="38"/>
        <v>24000</v>
      </c>
      <c r="K176" s="217">
        <f t="shared" si="38"/>
        <v>24000</v>
      </c>
      <c r="L176" s="357">
        <f t="shared" si="27"/>
        <v>0</v>
      </c>
      <c r="M176" s="217">
        <f t="shared" si="38"/>
        <v>24000</v>
      </c>
      <c r="N176" s="217">
        <f t="shared" si="38"/>
        <v>24000</v>
      </c>
      <c r="O176" s="357">
        <f t="shared" si="28"/>
        <v>0</v>
      </c>
    </row>
    <row r="177" spans="1:15" ht="23.25" x14ac:dyDescent="0.25">
      <c r="A177" s="170" t="s">
        <v>16</v>
      </c>
      <c r="B177" s="13">
        <v>926</v>
      </c>
      <c r="C177" s="187" t="s">
        <v>20</v>
      </c>
      <c r="D177" s="303" t="s">
        <v>10</v>
      </c>
      <c r="E177" s="188" t="s">
        <v>137</v>
      </c>
      <c r="F177" s="187" t="s">
        <v>17</v>
      </c>
      <c r="G177" s="217">
        <f t="shared" si="38"/>
        <v>24000</v>
      </c>
      <c r="H177" s="217">
        <f t="shared" si="38"/>
        <v>24000</v>
      </c>
      <c r="I177" s="204">
        <f t="shared" si="26"/>
        <v>0</v>
      </c>
      <c r="J177" s="217">
        <f t="shared" si="38"/>
        <v>24000</v>
      </c>
      <c r="K177" s="217">
        <f t="shared" si="38"/>
        <v>24000</v>
      </c>
      <c r="L177" s="357">
        <f t="shared" si="27"/>
        <v>0</v>
      </c>
      <c r="M177" s="217">
        <f t="shared" si="38"/>
        <v>24000</v>
      </c>
      <c r="N177" s="217">
        <f t="shared" si="38"/>
        <v>24000</v>
      </c>
      <c r="O177" s="357">
        <f t="shared" si="28"/>
        <v>0</v>
      </c>
    </row>
    <row r="178" spans="1:15" x14ac:dyDescent="0.25">
      <c r="A178" s="300" t="s">
        <v>170</v>
      </c>
      <c r="B178" s="13">
        <v>926</v>
      </c>
      <c r="C178" s="187" t="s">
        <v>20</v>
      </c>
      <c r="D178" s="303" t="s">
        <v>10</v>
      </c>
      <c r="E178" s="188" t="s">
        <v>137</v>
      </c>
      <c r="F178" s="187" t="s">
        <v>169</v>
      </c>
      <c r="G178" s="217">
        <v>24000</v>
      </c>
      <c r="H178" s="217">
        <v>24000</v>
      </c>
      <c r="I178" s="204">
        <f t="shared" si="26"/>
        <v>0</v>
      </c>
      <c r="J178" s="217">
        <v>24000</v>
      </c>
      <c r="K178" s="217">
        <v>24000</v>
      </c>
      <c r="L178" s="357">
        <f t="shared" si="27"/>
        <v>0</v>
      </c>
      <c r="M178" s="217">
        <v>24000</v>
      </c>
      <c r="N178" s="217">
        <v>24000</v>
      </c>
      <c r="O178" s="357">
        <f t="shared" si="28"/>
        <v>0</v>
      </c>
    </row>
    <row r="179" spans="1:15" ht="18" x14ac:dyDescent="0.25">
      <c r="A179" s="346" t="s">
        <v>198</v>
      </c>
      <c r="B179" s="318" t="s">
        <v>72</v>
      </c>
      <c r="C179" s="318" t="s">
        <v>65</v>
      </c>
      <c r="D179" s="329" t="s">
        <v>7</v>
      </c>
      <c r="E179" s="319" t="s">
        <v>131</v>
      </c>
      <c r="F179" s="319" t="s">
        <v>8</v>
      </c>
      <c r="G179" s="252">
        <f>SUM(G180+G212+G205)</f>
        <v>58088478.75</v>
      </c>
      <c r="H179" s="252">
        <f>SUM(H180+H212+H205)</f>
        <v>57233478.75</v>
      </c>
      <c r="I179" s="204">
        <f t="shared" si="26"/>
        <v>-855000</v>
      </c>
      <c r="J179" s="252">
        <f>SUM(J180+J212+J204)</f>
        <v>50708769</v>
      </c>
      <c r="K179" s="252">
        <f>SUM(K180+K212+K204)</f>
        <v>50708769</v>
      </c>
      <c r="L179" s="357">
        <f t="shared" si="27"/>
        <v>0</v>
      </c>
      <c r="M179" s="252">
        <f>SUM(M180+M212+M204)</f>
        <v>51378284</v>
      </c>
      <c r="N179" s="252">
        <f>SUM(N180+N212+N204)</f>
        <v>51378284</v>
      </c>
      <c r="O179" s="357">
        <f t="shared" si="28"/>
        <v>0</v>
      </c>
    </row>
    <row r="180" spans="1:15" x14ac:dyDescent="0.25">
      <c r="A180" s="324" t="s">
        <v>66</v>
      </c>
      <c r="B180" s="322">
        <v>926</v>
      </c>
      <c r="C180" s="312" t="s">
        <v>65</v>
      </c>
      <c r="D180" s="313" t="s">
        <v>22</v>
      </c>
      <c r="E180" s="314" t="s">
        <v>131</v>
      </c>
      <c r="F180" s="313" t="s">
        <v>8</v>
      </c>
      <c r="G180" s="252">
        <f>SUM(G181+G187+G190+G184+G193+G196+G199+G202)</f>
        <v>42895373</v>
      </c>
      <c r="H180" s="252">
        <f>SUM(H181+H187+H190+H184+H193+H196+H199+H202)</f>
        <v>41963436</v>
      </c>
      <c r="I180" s="204">
        <f t="shared" si="26"/>
        <v>-931937</v>
      </c>
      <c r="J180" s="252">
        <f>SUM(J181+J187+J190+J184+J193+J206)</f>
        <v>39345074</v>
      </c>
      <c r="K180" s="252">
        <f>SUM(K181+K187+K190+K184+K193+K206)</f>
        <v>39345074</v>
      </c>
      <c r="L180" s="252">
        <f t="shared" ref="L180:N180" si="39">SUM(L181+L187+L190+L184+L193+L206)</f>
        <v>0</v>
      </c>
      <c r="M180" s="252">
        <f t="shared" si="39"/>
        <v>40011662</v>
      </c>
      <c r="N180" s="252">
        <f t="shared" si="39"/>
        <v>40011662</v>
      </c>
      <c r="O180" s="357">
        <f t="shared" si="28"/>
        <v>0</v>
      </c>
    </row>
    <row r="181" spans="1:15" x14ac:dyDescent="0.25">
      <c r="A181" s="281" t="s">
        <v>74</v>
      </c>
      <c r="B181" s="317">
        <v>926</v>
      </c>
      <c r="C181" s="318" t="s">
        <v>65</v>
      </c>
      <c r="D181" s="329" t="s">
        <v>22</v>
      </c>
      <c r="E181" s="319" t="s">
        <v>236</v>
      </c>
      <c r="F181" s="329" t="s">
        <v>8</v>
      </c>
      <c r="G181" s="252">
        <f t="shared" ref="G181:N182" si="40">SUM(G182)</f>
        <v>11024315</v>
      </c>
      <c r="H181" s="252">
        <f t="shared" si="40"/>
        <v>10714315</v>
      </c>
      <c r="I181" s="204">
        <f t="shared" si="26"/>
        <v>-310000</v>
      </c>
      <c r="J181" s="252">
        <f t="shared" si="40"/>
        <v>17742737</v>
      </c>
      <c r="K181" s="252">
        <f t="shared" si="40"/>
        <v>17742737</v>
      </c>
      <c r="L181" s="357">
        <f t="shared" si="27"/>
        <v>0</v>
      </c>
      <c r="M181" s="252">
        <f t="shared" si="40"/>
        <v>18409325</v>
      </c>
      <c r="N181" s="252">
        <f t="shared" si="40"/>
        <v>18409325</v>
      </c>
      <c r="O181" s="357">
        <f t="shared" si="28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3" t="s">
        <v>22</v>
      </c>
      <c r="E182" s="304" t="s">
        <v>236</v>
      </c>
      <c r="F182" s="187" t="s">
        <v>17</v>
      </c>
      <c r="G182" s="217">
        <f t="shared" si="40"/>
        <v>11024315</v>
      </c>
      <c r="H182" s="217">
        <f t="shared" si="40"/>
        <v>10714315</v>
      </c>
      <c r="I182" s="238">
        <f t="shared" si="26"/>
        <v>-310000</v>
      </c>
      <c r="J182" s="217">
        <f t="shared" si="40"/>
        <v>17742737</v>
      </c>
      <c r="K182" s="217">
        <f t="shared" si="40"/>
        <v>17742737</v>
      </c>
      <c r="L182" s="357">
        <f t="shared" si="27"/>
        <v>0</v>
      </c>
      <c r="M182" s="217">
        <f t="shared" si="40"/>
        <v>18409325</v>
      </c>
      <c r="N182" s="217">
        <f t="shared" si="40"/>
        <v>18409325</v>
      </c>
      <c r="O182" s="357">
        <f t="shared" si="28"/>
        <v>0</v>
      </c>
    </row>
    <row r="183" spans="1:15" x14ac:dyDescent="0.25">
      <c r="A183" s="300" t="s">
        <v>170</v>
      </c>
      <c r="B183" s="13">
        <v>926</v>
      </c>
      <c r="C183" s="187" t="s">
        <v>65</v>
      </c>
      <c r="D183" s="303" t="s">
        <v>22</v>
      </c>
      <c r="E183" s="304" t="s">
        <v>236</v>
      </c>
      <c r="F183" s="187" t="s">
        <v>169</v>
      </c>
      <c r="G183" s="217">
        <v>11024315</v>
      </c>
      <c r="H183" s="217">
        <v>10714315</v>
      </c>
      <c r="I183" s="238">
        <f t="shared" si="26"/>
        <v>-310000</v>
      </c>
      <c r="J183" s="217">
        <v>17742737</v>
      </c>
      <c r="K183" s="217">
        <v>17742737</v>
      </c>
      <c r="L183" s="357">
        <f t="shared" si="27"/>
        <v>0</v>
      </c>
      <c r="M183" s="217">
        <v>18409325</v>
      </c>
      <c r="N183" s="217">
        <v>18409325</v>
      </c>
      <c r="O183" s="357">
        <f t="shared" si="28"/>
        <v>0</v>
      </c>
    </row>
    <row r="184" spans="1:15" ht="77.25" x14ac:dyDescent="0.25">
      <c r="A184" s="281" t="s">
        <v>237</v>
      </c>
      <c r="B184" s="317">
        <v>926</v>
      </c>
      <c r="C184" s="318" t="s">
        <v>65</v>
      </c>
      <c r="D184" s="329" t="s">
        <v>22</v>
      </c>
      <c r="E184" s="319" t="s">
        <v>238</v>
      </c>
      <c r="F184" s="329" t="s">
        <v>8</v>
      </c>
      <c r="G184" s="252">
        <f>SUM(G186)</f>
        <v>6202195</v>
      </c>
      <c r="H184" s="252">
        <f>SUM(H186)</f>
        <v>6202195</v>
      </c>
      <c r="I184" s="204">
        <f t="shared" si="26"/>
        <v>0</v>
      </c>
      <c r="J184" s="252">
        <f>SUM(J186)</f>
        <v>0</v>
      </c>
      <c r="K184" s="252">
        <f>SUM(K186)</f>
        <v>0</v>
      </c>
      <c r="L184" s="357">
        <f t="shared" si="27"/>
        <v>0</v>
      </c>
      <c r="M184" s="252">
        <f>SUM(M186)</f>
        <v>0</v>
      </c>
      <c r="N184" s="252">
        <f>SUM(N186)</f>
        <v>0</v>
      </c>
      <c r="O184" s="357">
        <f t="shared" si="28"/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3" t="s">
        <v>22</v>
      </c>
      <c r="E185" s="304" t="s">
        <v>238</v>
      </c>
      <c r="F185" s="187" t="s">
        <v>17</v>
      </c>
      <c r="G185" s="217">
        <f>SUM(G186)</f>
        <v>6202195</v>
      </c>
      <c r="H185" s="217">
        <f>SUM(H186)</f>
        <v>6202195</v>
      </c>
      <c r="I185" s="238">
        <f t="shared" si="26"/>
        <v>0</v>
      </c>
      <c r="J185" s="217">
        <f>SUM(J186)</f>
        <v>0</v>
      </c>
      <c r="K185" s="217">
        <f>SUM(K186)</f>
        <v>0</v>
      </c>
      <c r="L185" s="357">
        <f t="shared" si="27"/>
        <v>0</v>
      </c>
      <c r="M185" s="217">
        <f>SUM(M186)</f>
        <v>0</v>
      </c>
      <c r="N185" s="217">
        <f>SUM(N186)</f>
        <v>0</v>
      </c>
      <c r="O185" s="357">
        <f t="shared" si="28"/>
        <v>0</v>
      </c>
    </row>
    <row r="186" spans="1:15" x14ac:dyDescent="0.25">
      <c r="A186" s="300" t="s">
        <v>170</v>
      </c>
      <c r="B186" s="13">
        <v>926</v>
      </c>
      <c r="C186" s="187" t="s">
        <v>65</v>
      </c>
      <c r="D186" s="303" t="s">
        <v>22</v>
      </c>
      <c r="E186" s="304" t="s">
        <v>238</v>
      </c>
      <c r="F186" s="187" t="s">
        <v>169</v>
      </c>
      <c r="G186" s="217">
        <v>6202195</v>
      </c>
      <c r="H186" s="217">
        <v>6202195</v>
      </c>
      <c r="I186" s="238">
        <f t="shared" si="26"/>
        <v>0</v>
      </c>
      <c r="J186" s="217">
        <v>0</v>
      </c>
      <c r="K186" s="217">
        <v>0</v>
      </c>
      <c r="L186" s="357">
        <f t="shared" si="27"/>
        <v>0</v>
      </c>
      <c r="M186" s="217">
        <v>0</v>
      </c>
      <c r="N186" s="217">
        <v>0</v>
      </c>
      <c r="O186" s="357">
        <f t="shared" si="28"/>
        <v>0</v>
      </c>
    </row>
    <row r="187" spans="1:15" ht="25.5" customHeight="1" x14ac:dyDescent="0.25">
      <c r="A187" s="281" t="s">
        <v>239</v>
      </c>
      <c r="B187" s="317">
        <v>926</v>
      </c>
      <c r="C187" s="318" t="s">
        <v>65</v>
      </c>
      <c r="D187" s="329" t="s">
        <v>22</v>
      </c>
      <c r="E187" s="319" t="s">
        <v>240</v>
      </c>
      <c r="F187" s="329" t="s">
        <v>8</v>
      </c>
      <c r="G187" s="252">
        <f t="shared" ref="G187:N188" si="41">SUM(G188)</f>
        <v>18025142</v>
      </c>
      <c r="H187" s="252">
        <f t="shared" si="41"/>
        <v>17403205</v>
      </c>
      <c r="I187" s="204">
        <f t="shared" si="26"/>
        <v>-621937</v>
      </c>
      <c r="J187" s="252">
        <f t="shared" si="41"/>
        <v>17974660</v>
      </c>
      <c r="K187" s="252">
        <f t="shared" si="41"/>
        <v>17974660</v>
      </c>
      <c r="L187" s="357">
        <f t="shared" si="27"/>
        <v>0</v>
      </c>
      <c r="M187" s="252">
        <f t="shared" si="41"/>
        <v>17974660</v>
      </c>
      <c r="N187" s="252">
        <f t="shared" si="41"/>
        <v>17974660</v>
      </c>
      <c r="O187" s="357">
        <f t="shared" si="28"/>
        <v>0</v>
      </c>
    </row>
    <row r="188" spans="1:15" ht="23.25" x14ac:dyDescent="0.25">
      <c r="A188" s="170" t="s">
        <v>16</v>
      </c>
      <c r="B188" s="13">
        <v>926</v>
      </c>
      <c r="C188" s="187" t="s">
        <v>65</v>
      </c>
      <c r="D188" s="303" t="s">
        <v>22</v>
      </c>
      <c r="E188" s="304" t="s">
        <v>240</v>
      </c>
      <c r="F188" s="187" t="s">
        <v>17</v>
      </c>
      <c r="G188" s="217">
        <f t="shared" si="41"/>
        <v>18025142</v>
      </c>
      <c r="H188" s="217">
        <f t="shared" si="41"/>
        <v>17403205</v>
      </c>
      <c r="I188" s="238">
        <f t="shared" si="26"/>
        <v>-621937</v>
      </c>
      <c r="J188" s="217">
        <f t="shared" si="41"/>
        <v>17974660</v>
      </c>
      <c r="K188" s="217">
        <f t="shared" si="41"/>
        <v>17974660</v>
      </c>
      <c r="L188" s="357">
        <f t="shared" si="27"/>
        <v>0</v>
      </c>
      <c r="M188" s="217">
        <f t="shared" si="41"/>
        <v>17974660</v>
      </c>
      <c r="N188" s="217">
        <f t="shared" si="41"/>
        <v>17974660</v>
      </c>
      <c r="O188" s="357">
        <f t="shared" si="28"/>
        <v>0</v>
      </c>
    </row>
    <row r="189" spans="1:15" x14ac:dyDescent="0.25">
      <c r="A189" s="300" t="s">
        <v>170</v>
      </c>
      <c r="B189" s="13">
        <v>926</v>
      </c>
      <c r="C189" s="187" t="s">
        <v>65</v>
      </c>
      <c r="D189" s="303" t="s">
        <v>22</v>
      </c>
      <c r="E189" s="304" t="s">
        <v>240</v>
      </c>
      <c r="F189" s="187" t="s">
        <v>169</v>
      </c>
      <c r="G189" s="217">
        <v>18025142</v>
      </c>
      <c r="H189" s="217">
        <v>17403205</v>
      </c>
      <c r="I189" s="238">
        <f t="shared" si="26"/>
        <v>-621937</v>
      </c>
      <c r="J189" s="217">
        <v>17974660</v>
      </c>
      <c r="K189" s="217">
        <v>17974660</v>
      </c>
      <c r="L189" s="357">
        <f t="shared" si="27"/>
        <v>0</v>
      </c>
      <c r="M189" s="217">
        <v>17974660</v>
      </c>
      <c r="N189" s="217">
        <v>17974660</v>
      </c>
      <c r="O189" s="357">
        <f t="shared" si="28"/>
        <v>0</v>
      </c>
    </row>
    <row r="190" spans="1:15" ht="72.75" x14ac:dyDescent="0.25">
      <c r="A190" s="332" t="s">
        <v>67</v>
      </c>
      <c r="B190" s="317">
        <v>926</v>
      </c>
      <c r="C190" s="318" t="s">
        <v>65</v>
      </c>
      <c r="D190" s="329" t="s">
        <v>22</v>
      </c>
      <c r="E190" s="319" t="s">
        <v>138</v>
      </c>
      <c r="F190" s="329" t="s">
        <v>8</v>
      </c>
      <c r="G190" s="252">
        <f t="shared" ref="G190:N191" si="42">SUM(G191)</f>
        <v>108000</v>
      </c>
      <c r="H190" s="252">
        <f t="shared" si="42"/>
        <v>108000</v>
      </c>
      <c r="I190" s="204">
        <f t="shared" si="26"/>
        <v>0</v>
      </c>
      <c r="J190" s="252">
        <f t="shared" si="42"/>
        <v>111600</v>
      </c>
      <c r="K190" s="252">
        <f t="shared" si="42"/>
        <v>111600</v>
      </c>
      <c r="L190" s="363">
        <f t="shared" si="27"/>
        <v>0</v>
      </c>
      <c r="M190" s="252">
        <f t="shared" si="42"/>
        <v>111600</v>
      </c>
      <c r="N190" s="252">
        <f t="shared" si="42"/>
        <v>111600</v>
      </c>
      <c r="O190" s="363">
        <f t="shared" si="28"/>
        <v>0</v>
      </c>
    </row>
    <row r="191" spans="1:15" ht="23.25" x14ac:dyDescent="0.25">
      <c r="A191" s="170" t="s">
        <v>16</v>
      </c>
      <c r="B191" s="13">
        <v>926</v>
      </c>
      <c r="C191" s="187" t="s">
        <v>65</v>
      </c>
      <c r="D191" s="303" t="s">
        <v>22</v>
      </c>
      <c r="E191" s="304" t="s">
        <v>138</v>
      </c>
      <c r="F191" s="187" t="s">
        <v>17</v>
      </c>
      <c r="G191" s="217">
        <f t="shared" si="42"/>
        <v>108000</v>
      </c>
      <c r="H191" s="217">
        <f t="shared" si="42"/>
        <v>108000</v>
      </c>
      <c r="I191" s="238">
        <f t="shared" si="26"/>
        <v>0</v>
      </c>
      <c r="J191" s="217">
        <f t="shared" si="42"/>
        <v>111600</v>
      </c>
      <c r="K191" s="217">
        <f t="shared" si="42"/>
        <v>111600</v>
      </c>
      <c r="L191" s="357">
        <f t="shared" si="27"/>
        <v>0</v>
      </c>
      <c r="M191" s="217">
        <f t="shared" si="42"/>
        <v>111600</v>
      </c>
      <c r="N191" s="217">
        <f t="shared" si="42"/>
        <v>111600</v>
      </c>
      <c r="O191" s="357">
        <f t="shared" si="28"/>
        <v>0</v>
      </c>
    </row>
    <row r="192" spans="1:15" x14ac:dyDescent="0.25">
      <c r="A192" s="300" t="s">
        <v>170</v>
      </c>
      <c r="B192" s="13">
        <v>926</v>
      </c>
      <c r="C192" s="187" t="s">
        <v>65</v>
      </c>
      <c r="D192" s="303" t="s">
        <v>22</v>
      </c>
      <c r="E192" s="304" t="s">
        <v>138</v>
      </c>
      <c r="F192" s="187" t="s">
        <v>169</v>
      </c>
      <c r="G192" s="217">
        <v>108000</v>
      </c>
      <c r="H192" s="217">
        <v>108000</v>
      </c>
      <c r="I192" s="238">
        <f t="shared" si="26"/>
        <v>0</v>
      </c>
      <c r="J192" s="217">
        <v>111600</v>
      </c>
      <c r="K192" s="217">
        <v>111600</v>
      </c>
      <c r="L192" s="357">
        <f t="shared" si="27"/>
        <v>0</v>
      </c>
      <c r="M192" s="217">
        <v>111600</v>
      </c>
      <c r="N192" s="217">
        <v>111600</v>
      </c>
      <c r="O192" s="357">
        <f t="shared" si="28"/>
        <v>0</v>
      </c>
    </row>
    <row r="193" spans="1:15" ht="77.25" x14ac:dyDescent="0.25">
      <c r="A193" s="281" t="s">
        <v>242</v>
      </c>
      <c r="B193" s="317">
        <v>926</v>
      </c>
      <c r="C193" s="318" t="s">
        <v>65</v>
      </c>
      <c r="D193" s="329" t="s">
        <v>22</v>
      </c>
      <c r="E193" s="319" t="s">
        <v>243</v>
      </c>
      <c r="F193" s="329" t="s">
        <v>8</v>
      </c>
      <c r="G193" s="252">
        <f t="shared" ref="G193:N197" si="43">SUM(G194)</f>
        <v>2685000</v>
      </c>
      <c r="H193" s="252">
        <f t="shared" si="43"/>
        <v>2685000</v>
      </c>
      <c r="I193" s="204">
        <f t="shared" si="26"/>
        <v>0</v>
      </c>
      <c r="J193" s="252">
        <f t="shared" si="43"/>
        <v>0</v>
      </c>
      <c r="K193" s="252">
        <f t="shared" si="43"/>
        <v>0</v>
      </c>
      <c r="L193" s="357">
        <f t="shared" si="27"/>
        <v>0</v>
      </c>
      <c r="M193" s="252">
        <f t="shared" si="43"/>
        <v>0</v>
      </c>
      <c r="N193" s="252">
        <f t="shared" si="43"/>
        <v>0</v>
      </c>
      <c r="O193" s="357">
        <f t="shared" si="28"/>
        <v>0</v>
      </c>
    </row>
    <row r="194" spans="1:15" ht="23.25" x14ac:dyDescent="0.25">
      <c r="A194" s="170" t="s">
        <v>16</v>
      </c>
      <c r="B194" s="13">
        <v>926</v>
      </c>
      <c r="C194" s="187" t="s">
        <v>65</v>
      </c>
      <c r="D194" s="303" t="s">
        <v>22</v>
      </c>
      <c r="E194" s="304" t="s">
        <v>243</v>
      </c>
      <c r="F194" s="187" t="s">
        <v>17</v>
      </c>
      <c r="G194" s="217">
        <f t="shared" si="43"/>
        <v>2685000</v>
      </c>
      <c r="H194" s="217">
        <f t="shared" si="43"/>
        <v>2685000</v>
      </c>
      <c r="I194" s="204">
        <f t="shared" si="26"/>
        <v>0</v>
      </c>
      <c r="J194" s="217">
        <f t="shared" si="43"/>
        <v>0</v>
      </c>
      <c r="K194" s="217">
        <f t="shared" si="43"/>
        <v>0</v>
      </c>
      <c r="L194" s="357">
        <f t="shared" si="27"/>
        <v>0</v>
      </c>
      <c r="M194" s="217">
        <f t="shared" si="43"/>
        <v>0</v>
      </c>
      <c r="N194" s="217">
        <f t="shared" si="43"/>
        <v>0</v>
      </c>
      <c r="O194" s="357">
        <f t="shared" si="28"/>
        <v>0</v>
      </c>
    </row>
    <row r="195" spans="1:15" x14ac:dyDescent="0.25">
      <c r="A195" s="300" t="s">
        <v>170</v>
      </c>
      <c r="B195" s="13">
        <v>926</v>
      </c>
      <c r="C195" s="187" t="s">
        <v>65</v>
      </c>
      <c r="D195" s="303" t="s">
        <v>22</v>
      </c>
      <c r="E195" s="304" t="s">
        <v>243</v>
      </c>
      <c r="F195" s="187" t="s">
        <v>169</v>
      </c>
      <c r="G195" s="217">
        <v>2685000</v>
      </c>
      <c r="H195" s="217">
        <v>2685000</v>
      </c>
      <c r="I195" s="204">
        <f t="shared" si="26"/>
        <v>0</v>
      </c>
      <c r="J195" s="217">
        <v>0</v>
      </c>
      <c r="K195" s="217">
        <v>0</v>
      </c>
      <c r="L195" s="357">
        <f t="shared" si="27"/>
        <v>0</v>
      </c>
      <c r="M195" s="217">
        <v>0</v>
      </c>
      <c r="N195" s="217">
        <v>0</v>
      </c>
      <c r="O195" s="357">
        <f t="shared" si="28"/>
        <v>0</v>
      </c>
    </row>
    <row r="196" spans="1:15" ht="51.75" x14ac:dyDescent="0.25">
      <c r="A196" s="281" t="s">
        <v>369</v>
      </c>
      <c r="B196" s="317">
        <v>926</v>
      </c>
      <c r="C196" s="318" t="s">
        <v>65</v>
      </c>
      <c r="D196" s="329" t="s">
        <v>22</v>
      </c>
      <c r="E196" s="319" t="s">
        <v>368</v>
      </c>
      <c r="F196" s="329" t="s">
        <v>8</v>
      </c>
      <c r="G196" s="252">
        <f t="shared" si="43"/>
        <v>1702128</v>
      </c>
      <c r="H196" s="252">
        <f t="shared" si="43"/>
        <v>1702128</v>
      </c>
      <c r="I196" s="204">
        <f t="shared" ref="I196:I282" si="44">SUM(H196-G196)</f>
        <v>0</v>
      </c>
      <c r="J196" s="252">
        <f t="shared" si="43"/>
        <v>0</v>
      </c>
      <c r="K196" s="252">
        <f t="shared" si="43"/>
        <v>0</v>
      </c>
      <c r="L196" s="357">
        <f t="shared" ref="L196:L282" si="45">SUM(K196-J196)</f>
        <v>0</v>
      </c>
      <c r="M196" s="252">
        <f t="shared" si="43"/>
        <v>0</v>
      </c>
      <c r="N196" s="252">
        <f t="shared" si="43"/>
        <v>0</v>
      </c>
      <c r="O196" s="357">
        <f t="shared" ref="O196:O282" si="46">SUM(N196-M196)</f>
        <v>0</v>
      </c>
    </row>
    <row r="197" spans="1:15" ht="23.25" x14ac:dyDescent="0.25">
      <c r="A197" s="170" t="s">
        <v>16</v>
      </c>
      <c r="B197" s="13">
        <v>926</v>
      </c>
      <c r="C197" s="187" t="s">
        <v>65</v>
      </c>
      <c r="D197" s="303" t="s">
        <v>22</v>
      </c>
      <c r="E197" s="304" t="s">
        <v>368</v>
      </c>
      <c r="F197" s="187" t="s">
        <v>17</v>
      </c>
      <c r="G197" s="217">
        <f t="shared" si="43"/>
        <v>1702128</v>
      </c>
      <c r="H197" s="217">
        <f t="shared" si="43"/>
        <v>1702128</v>
      </c>
      <c r="I197" s="238">
        <f t="shared" si="44"/>
        <v>0</v>
      </c>
      <c r="J197" s="217">
        <f t="shared" si="43"/>
        <v>0</v>
      </c>
      <c r="K197" s="217">
        <f t="shared" si="43"/>
        <v>0</v>
      </c>
      <c r="L197" s="357">
        <f t="shared" si="45"/>
        <v>0</v>
      </c>
      <c r="M197" s="217">
        <f t="shared" si="43"/>
        <v>0</v>
      </c>
      <c r="N197" s="217">
        <f t="shared" si="43"/>
        <v>0</v>
      </c>
      <c r="O197" s="357">
        <f t="shared" si="46"/>
        <v>0</v>
      </c>
    </row>
    <row r="198" spans="1:15" x14ac:dyDescent="0.25">
      <c r="A198" s="300" t="s">
        <v>170</v>
      </c>
      <c r="B198" s="13">
        <v>926</v>
      </c>
      <c r="C198" s="187" t="s">
        <v>65</v>
      </c>
      <c r="D198" s="303" t="s">
        <v>22</v>
      </c>
      <c r="E198" s="304" t="s">
        <v>368</v>
      </c>
      <c r="F198" s="187" t="s">
        <v>169</v>
      </c>
      <c r="G198" s="217">
        <v>1702128</v>
      </c>
      <c r="H198" s="217">
        <v>1702128</v>
      </c>
      <c r="I198" s="238">
        <f t="shared" si="44"/>
        <v>0</v>
      </c>
      <c r="J198" s="217">
        <v>0</v>
      </c>
      <c r="K198" s="217">
        <v>0</v>
      </c>
      <c r="L198" s="357">
        <f t="shared" si="45"/>
        <v>0</v>
      </c>
      <c r="M198" s="217">
        <v>0</v>
      </c>
      <c r="N198" s="217">
        <v>0</v>
      </c>
      <c r="O198" s="357">
        <f t="shared" si="46"/>
        <v>0</v>
      </c>
    </row>
    <row r="199" spans="1:15" x14ac:dyDescent="0.25">
      <c r="A199" s="171" t="s">
        <v>403</v>
      </c>
      <c r="B199" s="73">
        <v>926</v>
      </c>
      <c r="C199" s="158" t="s">
        <v>65</v>
      </c>
      <c r="D199" s="162" t="s">
        <v>22</v>
      </c>
      <c r="E199" s="159" t="s">
        <v>404</v>
      </c>
      <c r="F199" s="162" t="s">
        <v>8</v>
      </c>
      <c r="G199" s="236">
        <f t="shared" ref="G199:H203" si="47">SUM(G200)</f>
        <v>542210</v>
      </c>
      <c r="H199" s="236">
        <f t="shared" si="47"/>
        <v>542210</v>
      </c>
      <c r="I199" s="204">
        <f t="shared" si="44"/>
        <v>0</v>
      </c>
      <c r="J199" s="217"/>
      <c r="K199" s="217"/>
      <c r="L199" s="357"/>
      <c r="M199" s="217"/>
      <c r="N199" s="217"/>
      <c r="O199" s="357"/>
    </row>
    <row r="200" spans="1:15" ht="23.25" x14ac:dyDescent="0.25">
      <c r="A200" s="134" t="s">
        <v>16</v>
      </c>
      <c r="B200" s="47">
        <v>926</v>
      </c>
      <c r="C200" s="130" t="s">
        <v>65</v>
      </c>
      <c r="D200" s="132" t="s">
        <v>22</v>
      </c>
      <c r="E200" s="174" t="s">
        <v>404</v>
      </c>
      <c r="F200" s="130" t="s">
        <v>17</v>
      </c>
      <c r="G200" s="237">
        <f t="shared" si="47"/>
        <v>542210</v>
      </c>
      <c r="H200" s="237">
        <f t="shared" si="47"/>
        <v>542210</v>
      </c>
      <c r="I200" s="238">
        <f t="shared" si="44"/>
        <v>0</v>
      </c>
      <c r="J200" s="217"/>
      <c r="K200" s="217"/>
      <c r="L200" s="357"/>
      <c r="M200" s="217"/>
      <c r="N200" s="217"/>
      <c r="O200" s="357"/>
    </row>
    <row r="201" spans="1:15" x14ac:dyDescent="0.25">
      <c r="A201" s="135" t="s">
        <v>170</v>
      </c>
      <c r="B201" s="47">
        <v>926</v>
      </c>
      <c r="C201" s="130" t="s">
        <v>65</v>
      </c>
      <c r="D201" s="132" t="s">
        <v>22</v>
      </c>
      <c r="E201" s="174" t="s">
        <v>404</v>
      </c>
      <c r="F201" s="130" t="s">
        <v>169</v>
      </c>
      <c r="G201" s="217">
        <v>542210</v>
      </c>
      <c r="H201" s="217">
        <v>542210</v>
      </c>
      <c r="I201" s="238">
        <f t="shared" si="44"/>
        <v>0</v>
      </c>
      <c r="J201" s="217"/>
      <c r="K201" s="217"/>
      <c r="L201" s="357"/>
      <c r="M201" s="217"/>
      <c r="N201" s="217"/>
      <c r="O201" s="357"/>
    </row>
    <row r="202" spans="1:15" ht="48.75" x14ac:dyDescent="0.25">
      <c r="A202" s="171" t="s">
        <v>412</v>
      </c>
      <c r="B202" s="73">
        <v>926</v>
      </c>
      <c r="C202" s="158" t="s">
        <v>65</v>
      </c>
      <c r="D202" s="162" t="s">
        <v>22</v>
      </c>
      <c r="E202" s="159" t="s">
        <v>411</v>
      </c>
      <c r="F202" s="162" t="s">
        <v>8</v>
      </c>
      <c r="G202" s="236">
        <f t="shared" si="47"/>
        <v>2606383</v>
      </c>
      <c r="H202" s="236">
        <f t="shared" si="47"/>
        <v>2606383</v>
      </c>
      <c r="I202" s="204">
        <f t="shared" ref="I202:I205" si="48">SUM(H202-G202)</f>
        <v>0</v>
      </c>
      <c r="J202" s="217"/>
      <c r="K202" s="217"/>
      <c r="L202" s="357"/>
      <c r="M202" s="217"/>
      <c r="N202" s="217"/>
      <c r="O202" s="357"/>
    </row>
    <row r="203" spans="1:15" ht="23.25" x14ac:dyDescent="0.25">
      <c r="A203" s="134" t="s">
        <v>16</v>
      </c>
      <c r="B203" s="47">
        <v>926</v>
      </c>
      <c r="C203" s="130" t="s">
        <v>65</v>
      </c>
      <c r="D203" s="132" t="s">
        <v>22</v>
      </c>
      <c r="E203" s="174" t="s">
        <v>411</v>
      </c>
      <c r="F203" s="130" t="s">
        <v>17</v>
      </c>
      <c r="G203" s="237">
        <f t="shared" si="47"/>
        <v>2606383</v>
      </c>
      <c r="H203" s="237">
        <f t="shared" si="47"/>
        <v>2606383</v>
      </c>
      <c r="I203" s="238">
        <f t="shared" si="48"/>
        <v>0</v>
      </c>
      <c r="J203" s="217"/>
      <c r="K203" s="217"/>
      <c r="L203" s="357"/>
      <c r="M203" s="217"/>
      <c r="N203" s="217"/>
      <c r="O203" s="357"/>
    </row>
    <row r="204" spans="1:15" x14ac:dyDescent="0.25">
      <c r="A204" s="135" t="s">
        <v>170</v>
      </c>
      <c r="B204" s="47">
        <v>926</v>
      </c>
      <c r="C204" s="130" t="s">
        <v>65</v>
      </c>
      <c r="D204" s="132" t="s">
        <v>22</v>
      </c>
      <c r="E204" s="174" t="s">
        <v>411</v>
      </c>
      <c r="F204" s="130" t="s">
        <v>169</v>
      </c>
      <c r="G204" s="217">
        <v>2606383</v>
      </c>
      <c r="H204" s="217">
        <v>2606383</v>
      </c>
      <c r="I204" s="238">
        <f t="shared" si="48"/>
        <v>0</v>
      </c>
      <c r="J204" s="217"/>
      <c r="K204" s="217"/>
      <c r="L204" s="357"/>
      <c r="M204" s="217"/>
      <c r="N204" s="217"/>
      <c r="O204" s="357"/>
    </row>
    <row r="205" spans="1:15" x14ac:dyDescent="0.25">
      <c r="A205" s="316" t="s">
        <v>423</v>
      </c>
      <c r="B205" s="312" t="s">
        <v>72</v>
      </c>
      <c r="C205" s="312" t="s">
        <v>65</v>
      </c>
      <c r="D205" s="312" t="s">
        <v>26</v>
      </c>
      <c r="E205" s="312" t="s">
        <v>131</v>
      </c>
      <c r="F205" s="312" t="s">
        <v>8</v>
      </c>
      <c r="G205" s="252">
        <f>SUM(G206+G209)</f>
        <v>3467326</v>
      </c>
      <c r="H205" s="252">
        <f>SUM(H206+H209)</f>
        <v>3467326</v>
      </c>
      <c r="I205" s="204">
        <f t="shared" si="48"/>
        <v>0</v>
      </c>
      <c r="J205" s="217"/>
      <c r="K205" s="217"/>
      <c r="L205" s="357"/>
      <c r="M205" s="217"/>
      <c r="N205" s="217"/>
      <c r="O205" s="357"/>
    </row>
    <row r="206" spans="1:15" x14ac:dyDescent="0.25">
      <c r="A206" s="281" t="s">
        <v>75</v>
      </c>
      <c r="B206" s="317">
        <v>926</v>
      </c>
      <c r="C206" s="318" t="s">
        <v>65</v>
      </c>
      <c r="D206" s="329" t="s">
        <v>26</v>
      </c>
      <c r="E206" s="319" t="s">
        <v>241</v>
      </c>
      <c r="F206" s="329" t="s">
        <v>8</v>
      </c>
      <c r="G206" s="252">
        <f>SUM(G207)</f>
        <v>1152326</v>
      </c>
      <c r="H206" s="252">
        <f>SUM(H207)</f>
        <v>1152326</v>
      </c>
      <c r="I206" s="204">
        <f t="shared" si="44"/>
        <v>0</v>
      </c>
      <c r="J206" s="252">
        <f>SUM(J207)</f>
        <v>3516077</v>
      </c>
      <c r="K206" s="252">
        <f>SUM(K207)</f>
        <v>3516077</v>
      </c>
      <c r="L206" s="357">
        <f t="shared" si="45"/>
        <v>0</v>
      </c>
      <c r="M206" s="252">
        <f>SUM(M207)</f>
        <v>3516077</v>
      </c>
      <c r="N206" s="252">
        <f>SUM(N207)</f>
        <v>3516077</v>
      </c>
      <c r="O206" s="357">
        <f t="shared" si="46"/>
        <v>0</v>
      </c>
    </row>
    <row r="207" spans="1:15" ht="23.25" x14ac:dyDescent="0.25">
      <c r="A207" s="170" t="s">
        <v>16</v>
      </c>
      <c r="B207" s="13">
        <v>926</v>
      </c>
      <c r="C207" s="187" t="s">
        <v>65</v>
      </c>
      <c r="D207" s="303" t="s">
        <v>26</v>
      </c>
      <c r="E207" s="304" t="s">
        <v>241</v>
      </c>
      <c r="F207" s="187" t="s">
        <v>17</v>
      </c>
      <c r="G207" s="217">
        <f t="shared" ref="G207:N207" si="49">SUM(G208)</f>
        <v>1152326</v>
      </c>
      <c r="H207" s="217">
        <f t="shared" si="49"/>
        <v>1152326</v>
      </c>
      <c r="I207" s="238">
        <f t="shared" si="44"/>
        <v>0</v>
      </c>
      <c r="J207" s="217">
        <f t="shared" si="49"/>
        <v>3516077</v>
      </c>
      <c r="K207" s="217">
        <f t="shared" si="49"/>
        <v>3516077</v>
      </c>
      <c r="L207" s="357">
        <f t="shared" si="45"/>
        <v>0</v>
      </c>
      <c r="M207" s="217">
        <f t="shared" si="49"/>
        <v>3516077</v>
      </c>
      <c r="N207" s="217">
        <f t="shared" si="49"/>
        <v>3516077</v>
      </c>
      <c r="O207" s="357">
        <f t="shared" si="46"/>
        <v>0</v>
      </c>
    </row>
    <row r="208" spans="1:15" x14ac:dyDescent="0.25">
      <c r="A208" s="300" t="s">
        <v>170</v>
      </c>
      <c r="B208" s="13">
        <v>926</v>
      </c>
      <c r="C208" s="187" t="s">
        <v>65</v>
      </c>
      <c r="D208" s="306" t="s">
        <v>26</v>
      </c>
      <c r="E208" s="304" t="s">
        <v>241</v>
      </c>
      <c r="F208" s="187" t="s">
        <v>169</v>
      </c>
      <c r="G208" s="217">
        <v>1152326</v>
      </c>
      <c r="H208" s="217">
        <v>1152326</v>
      </c>
      <c r="I208" s="238">
        <f t="shared" si="44"/>
        <v>0</v>
      </c>
      <c r="J208" s="217">
        <v>3516077</v>
      </c>
      <c r="K208" s="217">
        <v>3516077</v>
      </c>
      <c r="L208" s="357">
        <f t="shared" si="45"/>
        <v>0</v>
      </c>
      <c r="M208" s="217">
        <v>3516077</v>
      </c>
      <c r="N208" s="217">
        <v>3516077</v>
      </c>
      <c r="O208" s="357">
        <f t="shared" si="46"/>
        <v>0</v>
      </c>
    </row>
    <row r="209" spans="1:15" ht="78.75" customHeight="1" x14ac:dyDescent="0.25">
      <c r="A209" s="281" t="s">
        <v>242</v>
      </c>
      <c r="B209" s="317">
        <v>926</v>
      </c>
      <c r="C209" s="318" t="s">
        <v>65</v>
      </c>
      <c r="D209" s="329" t="s">
        <v>26</v>
      </c>
      <c r="E209" s="319" t="s">
        <v>243</v>
      </c>
      <c r="F209" s="329" t="s">
        <v>8</v>
      </c>
      <c r="G209" s="252">
        <f t="shared" ref="G209:N210" si="50">SUM(G210)</f>
        <v>2315000</v>
      </c>
      <c r="H209" s="252">
        <f t="shared" si="50"/>
        <v>2315000</v>
      </c>
      <c r="I209" s="204">
        <f t="shared" si="44"/>
        <v>0</v>
      </c>
      <c r="J209" s="252">
        <f t="shared" si="50"/>
        <v>0</v>
      </c>
      <c r="K209" s="252">
        <f t="shared" si="50"/>
        <v>0</v>
      </c>
      <c r="L209" s="357">
        <f t="shared" si="45"/>
        <v>0</v>
      </c>
      <c r="M209" s="252">
        <f t="shared" si="50"/>
        <v>0</v>
      </c>
      <c r="N209" s="252">
        <f t="shared" si="50"/>
        <v>0</v>
      </c>
      <c r="O209" s="357">
        <f t="shared" si="46"/>
        <v>0</v>
      </c>
    </row>
    <row r="210" spans="1:15" ht="23.25" x14ac:dyDescent="0.25">
      <c r="A210" s="170" t="s">
        <v>16</v>
      </c>
      <c r="B210" s="13">
        <v>926</v>
      </c>
      <c r="C210" s="187" t="s">
        <v>65</v>
      </c>
      <c r="D210" s="303" t="s">
        <v>26</v>
      </c>
      <c r="E210" s="304" t="s">
        <v>243</v>
      </c>
      <c r="F210" s="187" t="s">
        <v>17</v>
      </c>
      <c r="G210" s="217">
        <f t="shared" si="50"/>
        <v>2315000</v>
      </c>
      <c r="H210" s="217">
        <f t="shared" si="50"/>
        <v>2315000</v>
      </c>
      <c r="I210" s="238">
        <f t="shared" si="44"/>
        <v>0</v>
      </c>
      <c r="J210" s="217">
        <f t="shared" si="50"/>
        <v>0</v>
      </c>
      <c r="K210" s="217">
        <f t="shared" si="50"/>
        <v>0</v>
      </c>
      <c r="L210" s="357">
        <f t="shared" si="45"/>
        <v>0</v>
      </c>
      <c r="M210" s="217">
        <f t="shared" si="50"/>
        <v>0</v>
      </c>
      <c r="N210" s="217">
        <f t="shared" si="50"/>
        <v>0</v>
      </c>
      <c r="O210" s="357">
        <f t="shared" si="46"/>
        <v>0</v>
      </c>
    </row>
    <row r="211" spans="1:15" x14ac:dyDescent="0.25">
      <c r="A211" s="300" t="s">
        <v>170</v>
      </c>
      <c r="B211" s="13">
        <v>926</v>
      </c>
      <c r="C211" s="187" t="s">
        <v>65</v>
      </c>
      <c r="D211" s="306" t="s">
        <v>26</v>
      </c>
      <c r="E211" s="304" t="s">
        <v>243</v>
      </c>
      <c r="F211" s="187" t="s">
        <v>169</v>
      </c>
      <c r="G211" s="217">
        <v>2315000</v>
      </c>
      <c r="H211" s="217">
        <v>2315000</v>
      </c>
      <c r="I211" s="238">
        <f t="shared" si="44"/>
        <v>0</v>
      </c>
      <c r="J211" s="217">
        <v>0</v>
      </c>
      <c r="K211" s="217">
        <v>0</v>
      </c>
      <c r="L211" s="357">
        <f t="shared" si="45"/>
        <v>0</v>
      </c>
      <c r="M211" s="217">
        <v>0</v>
      </c>
      <c r="N211" s="217">
        <v>0</v>
      </c>
      <c r="O211" s="357">
        <f t="shared" si="46"/>
        <v>0</v>
      </c>
    </row>
    <row r="212" spans="1:15" ht="26.25" x14ac:dyDescent="0.25">
      <c r="A212" s="316" t="s">
        <v>199</v>
      </c>
      <c r="B212" s="312" t="s">
        <v>72</v>
      </c>
      <c r="C212" s="312" t="s">
        <v>65</v>
      </c>
      <c r="D212" s="312" t="s">
        <v>43</v>
      </c>
      <c r="E212" s="312" t="s">
        <v>131</v>
      </c>
      <c r="F212" s="312" t="s">
        <v>8</v>
      </c>
      <c r="G212" s="252">
        <f>SUM(G223+G213+G231+G220+G228+G234)</f>
        <v>11725779.75</v>
      </c>
      <c r="H212" s="252">
        <f>SUM(H223+H213+H231+H220+H228+H234)</f>
        <v>11802716.75</v>
      </c>
      <c r="I212" s="204">
        <f t="shared" si="44"/>
        <v>76937</v>
      </c>
      <c r="J212" s="252">
        <f>SUM(J223+J213+J231+J220)</f>
        <v>11363695</v>
      </c>
      <c r="K212" s="252">
        <f>SUM(K223+K213+K231+K220)</f>
        <v>11363695</v>
      </c>
      <c r="L212" s="357">
        <f t="shared" si="45"/>
        <v>0</v>
      </c>
      <c r="M212" s="252">
        <f>SUM(M223+M213+M231+M220)</f>
        <v>11366622</v>
      </c>
      <c r="N212" s="252">
        <f>SUM(N223+N213+N231+N220)</f>
        <v>11366622</v>
      </c>
      <c r="O212" s="357">
        <f t="shared" si="46"/>
        <v>0</v>
      </c>
    </row>
    <row r="213" spans="1:15" ht="39" x14ac:dyDescent="0.25">
      <c r="A213" s="281" t="s">
        <v>222</v>
      </c>
      <c r="B213" s="318" t="s">
        <v>72</v>
      </c>
      <c r="C213" s="318" t="s">
        <v>65</v>
      </c>
      <c r="D213" s="318" t="s">
        <v>43</v>
      </c>
      <c r="E213" s="319" t="s">
        <v>244</v>
      </c>
      <c r="F213" s="329" t="s">
        <v>8</v>
      </c>
      <c r="G213" s="252">
        <f>SUM(G214+G216+G218)</f>
        <v>9967458</v>
      </c>
      <c r="H213" s="252">
        <f>SUM(H214+H216+H218)</f>
        <v>9967458</v>
      </c>
      <c r="I213" s="204">
        <f t="shared" si="44"/>
        <v>0</v>
      </c>
      <c r="J213" s="252">
        <f>SUM(J214+J216+J218)</f>
        <v>9919436</v>
      </c>
      <c r="K213" s="252">
        <f>SUM(K214+K216+K218)</f>
        <v>9919436</v>
      </c>
      <c r="L213" s="357">
        <f t="shared" si="45"/>
        <v>0</v>
      </c>
      <c r="M213" s="252">
        <f>SUM(M214+M216+M218)</f>
        <v>9919436</v>
      </c>
      <c r="N213" s="252">
        <f>SUM(N214+N216+N218)</f>
        <v>9919436</v>
      </c>
      <c r="O213" s="357">
        <f t="shared" si="46"/>
        <v>0</v>
      </c>
    </row>
    <row r="214" spans="1:15" ht="43.5" x14ac:dyDescent="0.25">
      <c r="A214" s="307" t="s">
        <v>32</v>
      </c>
      <c r="B214" s="187" t="s">
        <v>72</v>
      </c>
      <c r="C214" s="187" t="s">
        <v>65</v>
      </c>
      <c r="D214" s="305" t="s">
        <v>43</v>
      </c>
      <c r="E214" s="304" t="s">
        <v>244</v>
      </c>
      <c r="F214" s="187" t="s">
        <v>33</v>
      </c>
      <c r="G214" s="217">
        <f>SUM(G215)</f>
        <v>9641956</v>
      </c>
      <c r="H214" s="217">
        <f>SUM(H215)</f>
        <v>9641956</v>
      </c>
      <c r="I214" s="204">
        <f t="shared" si="44"/>
        <v>0</v>
      </c>
      <c r="J214" s="217">
        <f>SUM(J215)</f>
        <v>9754419</v>
      </c>
      <c r="K214" s="217">
        <f>SUM(K215)</f>
        <v>9754419</v>
      </c>
      <c r="L214" s="357">
        <f t="shared" si="45"/>
        <v>0</v>
      </c>
      <c r="M214" s="217">
        <f>SUM(M215)</f>
        <v>9754419</v>
      </c>
      <c r="N214" s="217">
        <f>SUM(N215)</f>
        <v>9754419</v>
      </c>
      <c r="O214" s="357">
        <f t="shared" si="46"/>
        <v>0</v>
      </c>
    </row>
    <row r="215" spans="1:15" x14ac:dyDescent="0.25">
      <c r="A215" s="170" t="s">
        <v>36</v>
      </c>
      <c r="B215" s="187" t="s">
        <v>72</v>
      </c>
      <c r="C215" s="187" t="s">
        <v>65</v>
      </c>
      <c r="D215" s="305" t="s">
        <v>43</v>
      </c>
      <c r="E215" s="304" t="s">
        <v>244</v>
      </c>
      <c r="F215" s="187" t="s">
        <v>37</v>
      </c>
      <c r="G215" s="217">
        <v>9641956</v>
      </c>
      <c r="H215" s="217">
        <v>9641956</v>
      </c>
      <c r="I215" s="204">
        <f t="shared" si="44"/>
        <v>0</v>
      </c>
      <c r="J215" s="217">
        <v>9754419</v>
      </c>
      <c r="K215" s="217">
        <v>9754419</v>
      </c>
      <c r="L215" s="357">
        <f t="shared" si="45"/>
        <v>0</v>
      </c>
      <c r="M215" s="217">
        <v>9754419</v>
      </c>
      <c r="N215" s="217">
        <v>9754419</v>
      </c>
      <c r="O215" s="357">
        <f t="shared" si="46"/>
        <v>0</v>
      </c>
    </row>
    <row r="216" spans="1:15" x14ac:dyDescent="0.25">
      <c r="A216" s="307" t="s">
        <v>12</v>
      </c>
      <c r="B216" s="187" t="s">
        <v>72</v>
      </c>
      <c r="C216" s="187" t="s">
        <v>65</v>
      </c>
      <c r="D216" s="305" t="s">
        <v>43</v>
      </c>
      <c r="E216" s="304" t="s">
        <v>244</v>
      </c>
      <c r="F216" s="187" t="s">
        <v>13</v>
      </c>
      <c r="G216" s="278">
        <f>SUM(G217)</f>
        <v>324399</v>
      </c>
      <c r="H216" s="278">
        <f>SUM(H217)</f>
        <v>324399</v>
      </c>
      <c r="I216" s="238">
        <f t="shared" si="44"/>
        <v>0</v>
      </c>
      <c r="J216" s="278">
        <f>SUM(J217)</f>
        <v>153517</v>
      </c>
      <c r="K216" s="278">
        <f>SUM(K217)</f>
        <v>153517</v>
      </c>
      <c r="L216" s="357">
        <f t="shared" si="45"/>
        <v>0</v>
      </c>
      <c r="M216" s="278">
        <f>SUM(M217)</f>
        <v>153517</v>
      </c>
      <c r="N216" s="278">
        <f>SUM(N217)</f>
        <v>153517</v>
      </c>
      <c r="O216" s="357">
        <f t="shared" si="46"/>
        <v>0</v>
      </c>
    </row>
    <row r="217" spans="1:15" ht="33.75" x14ac:dyDescent="0.25">
      <c r="A217" s="315" t="s">
        <v>174</v>
      </c>
      <c r="B217" s="187" t="s">
        <v>72</v>
      </c>
      <c r="C217" s="187" t="s">
        <v>65</v>
      </c>
      <c r="D217" s="305" t="s">
        <v>43</v>
      </c>
      <c r="E217" s="304" t="s">
        <v>244</v>
      </c>
      <c r="F217" s="187" t="s">
        <v>15</v>
      </c>
      <c r="G217" s="217">
        <v>324399</v>
      </c>
      <c r="H217" s="217">
        <v>324399</v>
      </c>
      <c r="I217" s="238">
        <f t="shared" si="44"/>
        <v>0</v>
      </c>
      <c r="J217" s="217">
        <v>153517</v>
      </c>
      <c r="K217" s="217">
        <v>153517</v>
      </c>
      <c r="L217" s="357">
        <f t="shared" si="45"/>
        <v>0</v>
      </c>
      <c r="M217" s="217">
        <v>153517</v>
      </c>
      <c r="N217" s="217">
        <v>153517</v>
      </c>
      <c r="O217" s="357">
        <f t="shared" si="46"/>
        <v>0</v>
      </c>
    </row>
    <row r="218" spans="1:15" x14ac:dyDescent="0.25">
      <c r="A218" s="307" t="s">
        <v>38</v>
      </c>
      <c r="B218" s="187" t="s">
        <v>72</v>
      </c>
      <c r="C218" s="187" t="s">
        <v>65</v>
      </c>
      <c r="D218" s="305" t="s">
        <v>43</v>
      </c>
      <c r="E218" s="304" t="s">
        <v>244</v>
      </c>
      <c r="F218" s="187" t="s">
        <v>39</v>
      </c>
      <c r="G218" s="217">
        <f>SUM(G219)</f>
        <v>1103</v>
      </c>
      <c r="H218" s="217">
        <f>SUM(H219)</f>
        <v>1103</v>
      </c>
      <c r="I218" s="238">
        <f t="shared" si="44"/>
        <v>0</v>
      </c>
      <c r="J218" s="217">
        <f>SUM(J219)</f>
        <v>11500</v>
      </c>
      <c r="K218" s="217">
        <f>SUM(K219)</f>
        <v>11500</v>
      </c>
      <c r="L218" s="357">
        <f t="shared" si="45"/>
        <v>0</v>
      </c>
      <c r="M218" s="217">
        <f>SUM(M219)</f>
        <v>11500</v>
      </c>
      <c r="N218" s="217">
        <f>SUM(N219)</f>
        <v>11500</v>
      </c>
      <c r="O218" s="357">
        <f t="shared" si="46"/>
        <v>0</v>
      </c>
    </row>
    <row r="219" spans="1:15" x14ac:dyDescent="0.25">
      <c r="A219" s="170" t="s">
        <v>160</v>
      </c>
      <c r="B219" s="187" t="s">
        <v>72</v>
      </c>
      <c r="C219" s="187" t="s">
        <v>65</v>
      </c>
      <c r="D219" s="305" t="s">
        <v>43</v>
      </c>
      <c r="E219" s="304" t="s">
        <v>244</v>
      </c>
      <c r="F219" s="187" t="s">
        <v>159</v>
      </c>
      <c r="G219" s="217">
        <v>1103</v>
      </c>
      <c r="H219" s="217">
        <v>1103</v>
      </c>
      <c r="I219" s="238">
        <f t="shared" si="44"/>
        <v>0</v>
      </c>
      <c r="J219" s="217">
        <v>11500</v>
      </c>
      <c r="K219" s="217">
        <v>11500</v>
      </c>
      <c r="L219" s="357">
        <f t="shared" si="45"/>
        <v>0</v>
      </c>
      <c r="M219" s="217">
        <v>11500</v>
      </c>
      <c r="N219" s="217">
        <v>11500</v>
      </c>
      <c r="O219" s="357">
        <f t="shared" si="46"/>
        <v>0</v>
      </c>
    </row>
    <row r="220" spans="1:15" ht="90" x14ac:dyDescent="0.25">
      <c r="A220" s="281" t="s">
        <v>67</v>
      </c>
      <c r="B220" s="187" t="s">
        <v>72</v>
      </c>
      <c r="C220" s="187" t="s">
        <v>65</v>
      </c>
      <c r="D220" s="305" t="s">
        <v>43</v>
      </c>
      <c r="E220" s="304" t="s">
        <v>138</v>
      </c>
      <c r="F220" s="305" t="s">
        <v>8</v>
      </c>
      <c r="G220" s="217">
        <f t="shared" ref="G220:N221" si="51">SUM(G221)</f>
        <v>5400</v>
      </c>
      <c r="H220" s="217">
        <f t="shared" si="51"/>
        <v>5400</v>
      </c>
      <c r="I220" s="238">
        <f t="shared" si="44"/>
        <v>0</v>
      </c>
      <c r="J220" s="217">
        <f t="shared" si="51"/>
        <v>7200</v>
      </c>
      <c r="K220" s="217">
        <f t="shared" si="51"/>
        <v>7200</v>
      </c>
      <c r="L220" s="357">
        <f t="shared" si="45"/>
        <v>0</v>
      </c>
      <c r="M220" s="217">
        <f t="shared" si="51"/>
        <v>7200</v>
      </c>
      <c r="N220" s="217">
        <f t="shared" si="51"/>
        <v>7200</v>
      </c>
      <c r="O220" s="357">
        <f t="shared" si="46"/>
        <v>0</v>
      </c>
    </row>
    <row r="221" spans="1:15" x14ac:dyDescent="0.25">
      <c r="A221" s="170" t="s">
        <v>52</v>
      </c>
      <c r="B221" s="187" t="s">
        <v>72</v>
      </c>
      <c r="C221" s="187" t="s">
        <v>65</v>
      </c>
      <c r="D221" s="305" t="s">
        <v>43</v>
      </c>
      <c r="E221" s="304" t="s">
        <v>138</v>
      </c>
      <c r="F221" s="187" t="s">
        <v>53</v>
      </c>
      <c r="G221" s="217">
        <f t="shared" si="51"/>
        <v>5400</v>
      </c>
      <c r="H221" s="217">
        <f t="shared" si="51"/>
        <v>5400</v>
      </c>
      <c r="I221" s="238">
        <f t="shared" si="44"/>
        <v>0</v>
      </c>
      <c r="J221" s="217">
        <f t="shared" si="51"/>
        <v>7200</v>
      </c>
      <c r="K221" s="217">
        <f t="shared" si="51"/>
        <v>7200</v>
      </c>
      <c r="L221" s="357">
        <f t="shared" si="45"/>
        <v>0</v>
      </c>
      <c r="M221" s="217">
        <f t="shared" si="51"/>
        <v>7200</v>
      </c>
      <c r="N221" s="217">
        <f t="shared" si="51"/>
        <v>7200</v>
      </c>
      <c r="O221" s="357">
        <f t="shared" si="46"/>
        <v>0</v>
      </c>
    </row>
    <row r="222" spans="1:15" x14ac:dyDescent="0.25">
      <c r="A222" s="170" t="s">
        <v>163</v>
      </c>
      <c r="B222" s="187" t="s">
        <v>72</v>
      </c>
      <c r="C222" s="187" t="s">
        <v>65</v>
      </c>
      <c r="D222" s="305" t="s">
        <v>43</v>
      </c>
      <c r="E222" s="304" t="s">
        <v>138</v>
      </c>
      <c r="F222" s="187" t="s">
        <v>162</v>
      </c>
      <c r="G222" s="217">
        <v>5400</v>
      </c>
      <c r="H222" s="217">
        <v>5400</v>
      </c>
      <c r="I222" s="238">
        <f t="shared" si="44"/>
        <v>0</v>
      </c>
      <c r="J222" s="217">
        <v>7200</v>
      </c>
      <c r="K222" s="217">
        <v>7200</v>
      </c>
      <c r="L222" s="357">
        <f t="shared" si="45"/>
        <v>0</v>
      </c>
      <c r="M222" s="217">
        <v>7200</v>
      </c>
      <c r="N222" s="217">
        <v>7200</v>
      </c>
      <c r="O222" s="357">
        <f t="shared" si="46"/>
        <v>0</v>
      </c>
    </row>
    <row r="223" spans="1:15" ht="24.75" x14ac:dyDescent="0.25">
      <c r="A223" s="347" t="s">
        <v>31</v>
      </c>
      <c r="B223" s="318" t="s">
        <v>72</v>
      </c>
      <c r="C223" s="318" t="s">
        <v>65</v>
      </c>
      <c r="D223" s="318" t="s">
        <v>43</v>
      </c>
      <c r="E223" s="319" t="s">
        <v>245</v>
      </c>
      <c r="F223" s="318" t="s">
        <v>8</v>
      </c>
      <c r="G223" s="252">
        <f>SUM(G224+G226)</f>
        <v>1579836</v>
      </c>
      <c r="H223" s="252">
        <f>SUM(H224+H226)</f>
        <v>1656773</v>
      </c>
      <c r="I223" s="204">
        <f t="shared" si="44"/>
        <v>76937</v>
      </c>
      <c r="J223" s="252">
        <f>SUM(J224+J226)</f>
        <v>1437059</v>
      </c>
      <c r="K223" s="252">
        <f>SUM(K224+K226)</f>
        <v>1437059</v>
      </c>
      <c r="L223" s="357">
        <f t="shared" si="45"/>
        <v>0</v>
      </c>
      <c r="M223" s="252">
        <f>SUM(M224+M226)</f>
        <v>1439986</v>
      </c>
      <c r="N223" s="252">
        <f>SUM(N224+N226)</f>
        <v>1439986</v>
      </c>
      <c r="O223" s="357">
        <f t="shared" si="46"/>
        <v>0</v>
      </c>
    </row>
    <row r="224" spans="1:15" ht="37.15" customHeight="1" x14ac:dyDescent="0.25">
      <c r="A224" s="307" t="s">
        <v>32</v>
      </c>
      <c r="B224" s="187" t="s">
        <v>72</v>
      </c>
      <c r="C224" s="187" t="s">
        <v>65</v>
      </c>
      <c r="D224" s="187" t="s">
        <v>43</v>
      </c>
      <c r="E224" s="188" t="s">
        <v>245</v>
      </c>
      <c r="F224" s="187" t="s">
        <v>33</v>
      </c>
      <c r="G224" s="217">
        <f>SUM(G225)</f>
        <v>1259884</v>
      </c>
      <c r="H224" s="217">
        <f>SUM(H225)</f>
        <v>1281821</v>
      </c>
      <c r="I224" s="238">
        <f t="shared" si="44"/>
        <v>21937</v>
      </c>
      <c r="J224" s="217">
        <f>SUM(J225)</f>
        <v>1165398</v>
      </c>
      <c r="K224" s="217">
        <f>SUM(K225)</f>
        <v>1165398</v>
      </c>
      <c r="L224" s="357">
        <f t="shared" si="45"/>
        <v>0</v>
      </c>
      <c r="M224" s="217">
        <f>SUM(M225)</f>
        <v>1165398</v>
      </c>
      <c r="N224" s="217">
        <f>SUM(N225)</f>
        <v>1165398</v>
      </c>
      <c r="O224" s="357">
        <f t="shared" si="46"/>
        <v>0</v>
      </c>
    </row>
    <row r="225" spans="1:15" x14ac:dyDescent="0.25">
      <c r="A225" s="170" t="s">
        <v>34</v>
      </c>
      <c r="B225" s="187" t="s">
        <v>72</v>
      </c>
      <c r="C225" s="187" t="s">
        <v>65</v>
      </c>
      <c r="D225" s="187" t="s">
        <v>43</v>
      </c>
      <c r="E225" s="188" t="s">
        <v>245</v>
      </c>
      <c r="F225" s="187" t="s">
        <v>35</v>
      </c>
      <c r="G225" s="217">
        <v>1259884</v>
      </c>
      <c r="H225" s="217">
        <v>1281821</v>
      </c>
      <c r="I225" s="238">
        <f t="shared" si="44"/>
        <v>21937</v>
      </c>
      <c r="J225" s="217">
        <v>1165398</v>
      </c>
      <c r="K225" s="217">
        <v>1165398</v>
      </c>
      <c r="L225" s="357">
        <f t="shared" si="45"/>
        <v>0</v>
      </c>
      <c r="M225" s="217">
        <v>1165398</v>
      </c>
      <c r="N225" s="217">
        <v>1165398</v>
      </c>
      <c r="O225" s="357">
        <f t="shared" si="46"/>
        <v>0</v>
      </c>
    </row>
    <row r="226" spans="1:15" x14ac:dyDescent="0.25">
      <c r="A226" s="307" t="s">
        <v>12</v>
      </c>
      <c r="B226" s="187" t="s">
        <v>72</v>
      </c>
      <c r="C226" s="187" t="s">
        <v>65</v>
      </c>
      <c r="D226" s="187" t="s">
        <v>43</v>
      </c>
      <c r="E226" s="188" t="s">
        <v>245</v>
      </c>
      <c r="F226" s="187" t="s">
        <v>13</v>
      </c>
      <c r="G226" s="217">
        <f>SUM(G227)</f>
        <v>319952</v>
      </c>
      <c r="H226" s="217">
        <f>SUM(H227)</f>
        <v>374952</v>
      </c>
      <c r="I226" s="238">
        <f t="shared" si="44"/>
        <v>55000</v>
      </c>
      <c r="J226" s="217">
        <f>SUM(J227)</f>
        <v>271661</v>
      </c>
      <c r="K226" s="217">
        <f>SUM(K227)</f>
        <v>271661</v>
      </c>
      <c r="L226" s="357">
        <f t="shared" si="45"/>
        <v>0</v>
      </c>
      <c r="M226" s="217">
        <f>SUM(M227)</f>
        <v>274588</v>
      </c>
      <c r="N226" s="217">
        <f>SUM(N227)</f>
        <v>274588</v>
      </c>
      <c r="O226" s="357">
        <f t="shared" si="46"/>
        <v>0</v>
      </c>
    </row>
    <row r="227" spans="1:15" ht="33.75" x14ac:dyDescent="0.25">
      <c r="A227" s="315" t="s">
        <v>174</v>
      </c>
      <c r="B227" s="187" t="s">
        <v>72</v>
      </c>
      <c r="C227" s="187" t="s">
        <v>65</v>
      </c>
      <c r="D227" s="187" t="s">
        <v>43</v>
      </c>
      <c r="E227" s="188" t="s">
        <v>245</v>
      </c>
      <c r="F227" s="187" t="s">
        <v>15</v>
      </c>
      <c r="G227" s="217">
        <v>319952</v>
      </c>
      <c r="H227" s="217">
        <v>374952</v>
      </c>
      <c r="I227" s="238">
        <f t="shared" si="44"/>
        <v>55000</v>
      </c>
      <c r="J227" s="217">
        <v>271661</v>
      </c>
      <c r="K227" s="217">
        <v>271661</v>
      </c>
      <c r="L227" s="357">
        <f t="shared" si="45"/>
        <v>0</v>
      </c>
      <c r="M227" s="217">
        <v>274588</v>
      </c>
      <c r="N227" s="217">
        <v>274588</v>
      </c>
      <c r="O227" s="357">
        <f t="shared" si="46"/>
        <v>0</v>
      </c>
    </row>
    <row r="228" spans="1:15" ht="51.75" x14ac:dyDescent="0.25">
      <c r="A228" s="281" t="s">
        <v>452</v>
      </c>
      <c r="B228" s="318" t="s">
        <v>72</v>
      </c>
      <c r="C228" s="318" t="s">
        <v>65</v>
      </c>
      <c r="D228" s="318" t="s">
        <v>43</v>
      </c>
      <c r="E228" s="319" t="s">
        <v>454</v>
      </c>
      <c r="F228" s="318" t="s">
        <v>8</v>
      </c>
      <c r="G228" s="252">
        <f>SUM(G229)</f>
        <v>59972</v>
      </c>
      <c r="H228" s="252">
        <f>SUM(H229)</f>
        <v>59972</v>
      </c>
      <c r="I228" s="204">
        <f t="shared" ref="I228:I230" si="52">SUM(H228-G228)</f>
        <v>0</v>
      </c>
      <c r="J228" s="217"/>
      <c r="K228" s="217"/>
      <c r="L228" s="357"/>
      <c r="M228" s="217"/>
      <c r="N228" s="217"/>
      <c r="O228" s="357"/>
    </row>
    <row r="229" spans="1:15" ht="41.45" customHeight="1" x14ac:dyDescent="0.25">
      <c r="A229" s="307" t="s">
        <v>32</v>
      </c>
      <c r="B229" s="187" t="s">
        <v>72</v>
      </c>
      <c r="C229" s="187" t="s">
        <v>65</v>
      </c>
      <c r="D229" s="187" t="s">
        <v>43</v>
      </c>
      <c r="E229" s="188" t="s">
        <v>454</v>
      </c>
      <c r="F229" s="187" t="s">
        <v>33</v>
      </c>
      <c r="G229" s="217">
        <f>SUM(G230)</f>
        <v>59972</v>
      </c>
      <c r="H229" s="217">
        <f>SUM(H230)</f>
        <v>59972</v>
      </c>
      <c r="I229" s="204">
        <f t="shared" si="52"/>
        <v>0</v>
      </c>
      <c r="J229" s="217"/>
      <c r="K229" s="217"/>
      <c r="L229" s="357"/>
      <c r="M229" s="217"/>
      <c r="N229" s="217"/>
      <c r="O229" s="357"/>
    </row>
    <row r="230" spans="1:15" x14ac:dyDescent="0.25">
      <c r="A230" s="170" t="s">
        <v>34</v>
      </c>
      <c r="B230" s="187" t="s">
        <v>72</v>
      </c>
      <c r="C230" s="187" t="s">
        <v>65</v>
      </c>
      <c r="D230" s="187" t="s">
        <v>43</v>
      </c>
      <c r="E230" s="304" t="s">
        <v>454</v>
      </c>
      <c r="F230" s="187" t="s">
        <v>35</v>
      </c>
      <c r="G230" s="217">
        <v>59972</v>
      </c>
      <c r="H230" s="217">
        <v>59972</v>
      </c>
      <c r="I230" s="238">
        <f t="shared" si="52"/>
        <v>0</v>
      </c>
      <c r="J230" s="217"/>
      <c r="K230" s="217"/>
      <c r="L230" s="357"/>
      <c r="M230" s="217"/>
      <c r="N230" s="217"/>
      <c r="O230" s="357"/>
    </row>
    <row r="231" spans="1:15" x14ac:dyDescent="0.25">
      <c r="A231" s="332" t="s">
        <v>246</v>
      </c>
      <c r="B231" s="317">
        <v>926</v>
      </c>
      <c r="C231" s="318" t="s">
        <v>65</v>
      </c>
      <c r="D231" s="319" t="s">
        <v>43</v>
      </c>
      <c r="E231" s="319" t="s">
        <v>247</v>
      </c>
      <c r="F231" s="329" t="s">
        <v>8</v>
      </c>
      <c r="G231" s="252">
        <f>SUM(G232)</f>
        <v>100000</v>
      </c>
      <c r="H231" s="252">
        <f>SUM(H232)</f>
        <v>100000</v>
      </c>
      <c r="I231" s="204">
        <f t="shared" si="44"/>
        <v>0</v>
      </c>
      <c r="J231" s="252">
        <f>SUM(J232)</f>
        <v>0</v>
      </c>
      <c r="K231" s="252">
        <f>SUM(K232)</f>
        <v>0</v>
      </c>
      <c r="L231" s="357">
        <f t="shared" si="45"/>
        <v>0</v>
      </c>
      <c r="M231" s="252">
        <f>SUM(M232)</f>
        <v>0</v>
      </c>
      <c r="N231" s="252">
        <f>SUM(N232)</f>
        <v>0</v>
      </c>
      <c r="O231" s="357">
        <f t="shared" si="46"/>
        <v>0</v>
      </c>
    </row>
    <row r="232" spans="1:15" x14ac:dyDescent="0.25">
      <c r="A232" s="307" t="s">
        <v>12</v>
      </c>
      <c r="B232" s="13">
        <v>926</v>
      </c>
      <c r="C232" s="187" t="s">
        <v>65</v>
      </c>
      <c r="D232" s="188" t="s">
        <v>43</v>
      </c>
      <c r="E232" s="304" t="s">
        <v>247</v>
      </c>
      <c r="F232" s="187" t="s">
        <v>13</v>
      </c>
      <c r="G232" s="217">
        <f>SUM(G233:G233)</f>
        <v>100000</v>
      </c>
      <c r="H232" s="217">
        <f>SUM(H233:H233)</f>
        <v>100000</v>
      </c>
      <c r="I232" s="204">
        <f t="shared" si="44"/>
        <v>0</v>
      </c>
      <c r="J232" s="217">
        <f>SUM(J233:J233)</f>
        <v>0</v>
      </c>
      <c r="K232" s="217">
        <f>SUM(K233:K233)</f>
        <v>0</v>
      </c>
      <c r="L232" s="357">
        <f t="shared" si="45"/>
        <v>0</v>
      </c>
      <c r="M232" s="217">
        <f>SUM(M233:M233)</f>
        <v>0</v>
      </c>
      <c r="N232" s="217">
        <f>SUM(N233:N233)</f>
        <v>0</v>
      </c>
      <c r="O232" s="357">
        <f t="shared" si="46"/>
        <v>0</v>
      </c>
    </row>
    <row r="233" spans="1:15" ht="23.25" x14ac:dyDescent="0.25">
      <c r="A233" s="170" t="s">
        <v>180</v>
      </c>
      <c r="B233" s="13">
        <v>926</v>
      </c>
      <c r="C233" s="187" t="s">
        <v>65</v>
      </c>
      <c r="D233" s="188" t="s">
        <v>43</v>
      </c>
      <c r="E233" s="304" t="s">
        <v>247</v>
      </c>
      <c r="F233" s="187" t="s">
        <v>15</v>
      </c>
      <c r="G233" s="217">
        <v>100000</v>
      </c>
      <c r="H233" s="217">
        <v>100000</v>
      </c>
      <c r="I233" s="204">
        <f t="shared" si="44"/>
        <v>0</v>
      </c>
      <c r="J233" s="217">
        <v>0</v>
      </c>
      <c r="K233" s="217">
        <v>0</v>
      </c>
      <c r="L233" s="357">
        <f t="shared" si="45"/>
        <v>0</v>
      </c>
      <c r="M233" s="217">
        <v>0</v>
      </c>
      <c r="N233" s="217">
        <v>0</v>
      </c>
      <c r="O233" s="357">
        <f t="shared" si="46"/>
        <v>0</v>
      </c>
    </row>
    <row r="234" spans="1:15" ht="39" x14ac:dyDescent="0.25">
      <c r="A234" s="281" t="s">
        <v>471</v>
      </c>
      <c r="B234" s="318" t="s">
        <v>72</v>
      </c>
      <c r="C234" s="318" t="s">
        <v>65</v>
      </c>
      <c r="D234" s="318" t="s">
        <v>43</v>
      </c>
      <c r="E234" s="319">
        <v>7000055500</v>
      </c>
      <c r="F234" s="318" t="s">
        <v>8</v>
      </c>
      <c r="G234" s="252">
        <f>SUM(G235)</f>
        <v>13113.75</v>
      </c>
      <c r="H234" s="252">
        <f>SUM(H235)</f>
        <v>13113.75</v>
      </c>
      <c r="I234" s="204">
        <f t="shared" si="44"/>
        <v>0</v>
      </c>
      <c r="J234" s="217"/>
      <c r="K234" s="217"/>
      <c r="L234" s="357"/>
      <c r="M234" s="217"/>
      <c r="N234" s="217"/>
      <c r="O234" s="357"/>
    </row>
    <row r="235" spans="1:15" ht="42.6" customHeight="1" x14ac:dyDescent="0.25">
      <c r="A235" s="307" t="s">
        <v>32</v>
      </c>
      <c r="B235" s="187" t="s">
        <v>72</v>
      </c>
      <c r="C235" s="187" t="s">
        <v>65</v>
      </c>
      <c r="D235" s="187" t="s">
        <v>43</v>
      </c>
      <c r="E235" s="188">
        <v>7000055500</v>
      </c>
      <c r="F235" s="187" t="s">
        <v>33</v>
      </c>
      <c r="G235" s="217">
        <f>SUM(G236)</f>
        <v>13113.75</v>
      </c>
      <c r="H235" s="217">
        <f>SUM(H236)</f>
        <v>13113.75</v>
      </c>
      <c r="I235" s="238">
        <f t="shared" si="44"/>
        <v>0</v>
      </c>
      <c r="J235" s="217"/>
      <c r="K235" s="217"/>
      <c r="L235" s="357"/>
      <c r="M235" s="217"/>
      <c r="N235" s="217"/>
      <c r="O235" s="357"/>
    </row>
    <row r="236" spans="1:15" x14ac:dyDescent="0.25">
      <c r="A236" s="170" t="s">
        <v>34</v>
      </c>
      <c r="B236" s="187" t="s">
        <v>72</v>
      </c>
      <c r="C236" s="187" t="s">
        <v>65</v>
      </c>
      <c r="D236" s="187" t="s">
        <v>43</v>
      </c>
      <c r="E236" s="188">
        <v>7000055500</v>
      </c>
      <c r="F236" s="187" t="s">
        <v>35</v>
      </c>
      <c r="G236" s="217">
        <v>13113.75</v>
      </c>
      <c r="H236" s="217">
        <v>13113.75</v>
      </c>
      <c r="I236" s="238">
        <f t="shared" si="44"/>
        <v>0</v>
      </c>
      <c r="J236" s="217"/>
      <c r="K236" s="217"/>
      <c r="L236" s="357"/>
      <c r="M236" s="217"/>
      <c r="N236" s="217"/>
      <c r="O236" s="357"/>
    </row>
    <row r="237" spans="1:15" ht="23.45" customHeight="1" x14ac:dyDescent="0.25">
      <c r="A237" s="348" t="s">
        <v>76</v>
      </c>
      <c r="B237" s="317">
        <v>927</v>
      </c>
      <c r="C237" s="318" t="s">
        <v>7</v>
      </c>
      <c r="D237" s="319" t="s">
        <v>7</v>
      </c>
      <c r="E237" s="319" t="s">
        <v>131</v>
      </c>
      <c r="F237" s="319" t="s">
        <v>8</v>
      </c>
      <c r="G237" s="252">
        <f>SUM(G238+G309+G321+G361+G413+G444+G489+G304+G408)</f>
        <v>151034083.46000001</v>
      </c>
      <c r="H237" s="252">
        <f>SUM(H238+H309+H321+H361+H413+H444+H489+H304+H408)</f>
        <v>126302597.31</v>
      </c>
      <c r="I237" s="204">
        <f t="shared" si="44"/>
        <v>-24731486.150000006</v>
      </c>
      <c r="J237" s="252">
        <f>SUM(J238+J309+J321+J361+J413+J444+J489+J304)</f>
        <v>272334743.51999998</v>
      </c>
      <c r="K237" s="252">
        <f>SUM(K238+K309+K321+K361+K413+K444+K489+K304)</f>
        <v>272334743.51999998</v>
      </c>
      <c r="L237" s="357">
        <f t="shared" si="45"/>
        <v>0</v>
      </c>
      <c r="M237" s="252">
        <f>SUM(M238+M309+M321+M361+M413+M444+M489+M304)</f>
        <v>100811249.88</v>
      </c>
      <c r="N237" s="252">
        <f>SUM(N238+N309+N321+N361+N413+N444+N489+N304)</f>
        <v>100811249.88</v>
      </c>
      <c r="O237" s="357">
        <f t="shared" si="46"/>
        <v>0</v>
      </c>
    </row>
    <row r="238" spans="1:15" ht="15.75" x14ac:dyDescent="0.25">
      <c r="A238" s="337" t="s">
        <v>47</v>
      </c>
      <c r="B238" s="317">
        <v>927</v>
      </c>
      <c r="C238" s="318" t="s">
        <v>22</v>
      </c>
      <c r="D238" s="319" t="s">
        <v>7</v>
      </c>
      <c r="E238" s="319" t="s">
        <v>131</v>
      </c>
      <c r="F238" s="319" t="s">
        <v>8</v>
      </c>
      <c r="G238" s="252">
        <f>SUM(G239+G263+G269+G259)</f>
        <v>34513492.649999999</v>
      </c>
      <c r="H238" s="252">
        <f>SUM(H239+H263+H269+H259)</f>
        <v>34581610.649999999</v>
      </c>
      <c r="I238" s="204">
        <f t="shared" si="44"/>
        <v>68118</v>
      </c>
      <c r="J238" s="252">
        <f>SUM(J239+J263+J269+J259)</f>
        <v>30887836.82</v>
      </c>
      <c r="K238" s="252">
        <f>SUM(K239+K263+K269+K259)</f>
        <v>30887836.82</v>
      </c>
      <c r="L238" s="357">
        <f t="shared" si="45"/>
        <v>0</v>
      </c>
      <c r="M238" s="252">
        <f>SUM(M239+M263+M269+M259)</f>
        <v>30404720.82</v>
      </c>
      <c r="N238" s="252">
        <f>SUM(N239+N263+N269+N259)</f>
        <v>30404720.82</v>
      </c>
      <c r="O238" s="357">
        <f t="shared" si="46"/>
        <v>0</v>
      </c>
    </row>
    <row r="239" spans="1:15" ht="51.75" x14ac:dyDescent="0.25">
      <c r="A239" s="316" t="s">
        <v>204</v>
      </c>
      <c r="B239" s="322">
        <v>927</v>
      </c>
      <c r="C239" s="312" t="s">
        <v>22</v>
      </c>
      <c r="D239" s="314" t="s">
        <v>43</v>
      </c>
      <c r="E239" s="314" t="s">
        <v>131</v>
      </c>
      <c r="F239" s="313" t="s">
        <v>8</v>
      </c>
      <c r="G239" s="252">
        <f>SUM(G240+G243+G253+G250+G256)</f>
        <v>27392509.649999999</v>
      </c>
      <c r="H239" s="252">
        <f>SUM(H240+H243+H253+H250+H256)</f>
        <v>27492509.649999999</v>
      </c>
      <c r="I239" s="204">
        <f t="shared" si="44"/>
        <v>100000</v>
      </c>
      <c r="J239" s="252">
        <f>SUM(J240+J243+J253)</f>
        <v>25909487.82</v>
      </c>
      <c r="K239" s="252">
        <f>SUM(K240+K243+K253)</f>
        <v>25909487.82</v>
      </c>
      <c r="L239" s="357">
        <f t="shared" si="45"/>
        <v>0</v>
      </c>
      <c r="M239" s="252">
        <f t="shared" ref="M239:N239" si="53">SUM(M240+M243)</f>
        <v>25409487.82</v>
      </c>
      <c r="N239" s="252">
        <f t="shared" si="53"/>
        <v>25409487.82</v>
      </c>
      <c r="O239" s="357">
        <f t="shared" si="46"/>
        <v>0</v>
      </c>
    </row>
    <row r="240" spans="1:15" ht="39" x14ac:dyDescent="0.25">
      <c r="A240" s="246" t="s">
        <v>249</v>
      </c>
      <c r="B240" s="322">
        <v>927</v>
      </c>
      <c r="C240" s="312" t="s">
        <v>22</v>
      </c>
      <c r="D240" s="314" t="s">
        <v>43</v>
      </c>
      <c r="E240" s="314" t="s">
        <v>250</v>
      </c>
      <c r="F240" s="312" t="s">
        <v>8</v>
      </c>
      <c r="G240" s="252">
        <f t="shared" ref="G240:N241" si="54">SUM(G241)</f>
        <v>1317419</v>
      </c>
      <c r="H240" s="252">
        <f t="shared" si="54"/>
        <v>1317419</v>
      </c>
      <c r="I240" s="204">
        <f t="shared" si="44"/>
        <v>0</v>
      </c>
      <c r="J240" s="252">
        <f t="shared" si="54"/>
        <v>1257419</v>
      </c>
      <c r="K240" s="252">
        <f t="shared" si="54"/>
        <v>1257419</v>
      </c>
      <c r="L240" s="357">
        <f t="shared" si="45"/>
        <v>0</v>
      </c>
      <c r="M240" s="252">
        <f t="shared" si="54"/>
        <v>1257419</v>
      </c>
      <c r="N240" s="252">
        <f t="shared" si="54"/>
        <v>1257419</v>
      </c>
      <c r="O240" s="357">
        <f t="shared" si="46"/>
        <v>0</v>
      </c>
    </row>
    <row r="241" spans="1:15" ht="39.6" customHeight="1" x14ac:dyDescent="0.25">
      <c r="A241" s="307" t="s">
        <v>32</v>
      </c>
      <c r="B241" s="13">
        <v>927</v>
      </c>
      <c r="C241" s="187" t="s">
        <v>22</v>
      </c>
      <c r="D241" s="188" t="s">
        <v>43</v>
      </c>
      <c r="E241" s="304" t="s">
        <v>250</v>
      </c>
      <c r="F241" s="187" t="s">
        <v>33</v>
      </c>
      <c r="G241" s="217">
        <f t="shared" si="54"/>
        <v>1317419</v>
      </c>
      <c r="H241" s="217">
        <f t="shared" si="54"/>
        <v>1317419</v>
      </c>
      <c r="I241" s="238">
        <f t="shared" si="44"/>
        <v>0</v>
      </c>
      <c r="J241" s="217">
        <f t="shared" si="54"/>
        <v>1257419</v>
      </c>
      <c r="K241" s="217">
        <f t="shared" si="54"/>
        <v>1257419</v>
      </c>
      <c r="L241" s="357">
        <f t="shared" si="45"/>
        <v>0</v>
      </c>
      <c r="M241" s="217">
        <f t="shared" si="54"/>
        <v>1257419</v>
      </c>
      <c r="N241" s="217">
        <f t="shared" si="54"/>
        <v>1257419</v>
      </c>
      <c r="O241" s="357">
        <f t="shared" si="46"/>
        <v>0</v>
      </c>
    </row>
    <row r="242" spans="1:15" x14ac:dyDescent="0.25">
      <c r="A242" s="170" t="s">
        <v>34</v>
      </c>
      <c r="B242" s="13">
        <v>927</v>
      </c>
      <c r="C242" s="187" t="s">
        <v>22</v>
      </c>
      <c r="D242" s="188" t="s">
        <v>43</v>
      </c>
      <c r="E242" s="304" t="s">
        <v>250</v>
      </c>
      <c r="F242" s="187" t="s">
        <v>35</v>
      </c>
      <c r="G242" s="217">
        <v>1317419</v>
      </c>
      <c r="H242" s="217">
        <v>1317419</v>
      </c>
      <c r="I242" s="238">
        <f t="shared" si="44"/>
        <v>0</v>
      </c>
      <c r="J242" s="217">
        <v>1257419</v>
      </c>
      <c r="K242" s="217">
        <v>1257419</v>
      </c>
      <c r="L242" s="357">
        <f t="shared" si="45"/>
        <v>0</v>
      </c>
      <c r="M242" s="217">
        <v>1257419</v>
      </c>
      <c r="N242" s="217">
        <v>1257419</v>
      </c>
      <c r="O242" s="357">
        <f t="shared" si="46"/>
        <v>0</v>
      </c>
    </row>
    <row r="243" spans="1:15" ht="26.25" x14ac:dyDescent="0.25">
      <c r="A243" s="246" t="s">
        <v>31</v>
      </c>
      <c r="B243" s="322">
        <v>927</v>
      </c>
      <c r="C243" s="312" t="s">
        <v>22</v>
      </c>
      <c r="D243" s="314" t="s">
        <v>43</v>
      </c>
      <c r="E243" s="314" t="s">
        <v>251</v>
      </c>
      <c r="F243" s="313" t="s">
        <v>8</v>
      </c>
      <c r="G243" s="252">
        <f>SUM(G244+G246+G248)</f>
        <v>24953258</v>
      </c>
      <c r="H243" s="252">
        <f>SUM(H244+H246+H248)</f>
        <v>25053258</v>
      </c>
      <c r="I243" s="204">
        <f t="shared" si="44"/>
        <v>100000</v>
      </c>
      <c r="J243" s="252">
        <f>SUM(J244+J246+J248)</f>
        <v>24652068.82</v>
      </c>
      <c r="K243" s="252">
        <f>SUM(K244+K246+K248)</f>
        <v>24652068.82</v>
      </c>
      <c r="L243" s="357">
        <f t="shared" si="45"/>
        <v>0</v>
      </c>
      <c r="M243" s="252">
        <f>SUM(M244+M246+M248)</f>
        <v>24152068.82</v>
      </c>
      <c r="N243" s="252">
        <f>SUM(N244+N246+N248)</f>
        <v>24152068.82</v>
      </c>
      <c r="O243" s="357">
        <f t="shared" si="46"/>
        <v>0</v>
      </c>
    </row>
    <row r="244" spans="1:15" ht="40.15" customHeight="1" x14ac:dyDescent="0.25">
      <c r="A244" s="307" t="s">
        <v>32</v>
      </c>
      <c r="B244" s="13">
        <v>927</v>
      </c>
      <c r="C244" s="187" t="s">
        <v>22</v>
      </c>
      <c r="D244" s="188" t="s">
        <v>43</v>
      </c>
      <c r="E244" s="304" t="s">
        <v>251</v>
      </c>
      <c r="F244" s="187" t="s">
        <v>33</v>
      </c>
      <c r="G244" s="217">
        <f>SUM(G245)</f>
        <v>18617083</v>
      </c>
      <c r="H244" s="217">
        <f>SUM(H245)</f>
        <v>18617083</v>
      </c>
      <c r="I244" s="238">
        <f t="shared" si="44"/>
        <v>0</v>
      </c>
      <c r="J244" s="217">
        <f>SUM(J245)</f>
        <v>18677083</v>
      </c>
      <c r="K244" s="217">
        <f>SUM(K245)</f>
        <v>18677083</v>
      </c>
      <c r="L244" s="357">
        <f t="shared" si="45"/>
        <v>0</v>
      </c>
      <c r="M244" s="217">
        <f>SUM(M245)</f>
        <v>18677083</v>
      </c>
      <c r="N244" s="217">
        <f>SUM(N245)</f>
        <v>18677083</v>
      </c>
      <c r="O244" s="357">
        <f t="shared" si="46"/>
        <v>0</v>
      </c>
    </row>
    <row r="245" spans="1:15" x14ac:dyDescent="0.25">
      <c r="A245" s="170" t="s">
        <v>34</v>
      </c>
      <c r="B245" s="13">
        <v>927</v>
      </c>
      <c r="C245" s="187" t="s">
        <v>22</v>
      </c>
      <c r="D245" s="188" t="s">
        <v>43</v>
      </c>
      <c r="E245" s="304" t="s">
        <v>251</v>
      </c>
      <c r="F245" s="187" t="s">
        <v>35</v>
      </c>
      <c r="G245" s="217">
        <v>18617083</v>
      </c>
      <c r="H245" s="217">
        <v>18617083</v>
      </c>
      <c r="I245" s="238">
        <f t="shared" si="44"/>
        <v>0</v>
      </c>
      <c r="J245" s="217">
        <v>18677083</v>
      </c>
      <c r="K245" s="217">
        <v>18677083</v>
      </c>
      <c r="L245" s="357">
        <f t="shared" si="45"/>
        <v>0</v>
      </c>
      <c r="M245" s="217">
        <v>18677083</v>
      </c>
      <c r="N245" s="217">
        <v>18677083</v>
      </c>
      <c r="O245" s="357">
        <f t="shared" si="46"/>
        <v>0</v>
      </c>
    </row>
    <row r="246" spans="1:15" x14ac:dyDescent="0.25">
      <c r="A246" s="307" t="s">
        <v>12</v>
      </c>
      <c r="B246" s="13">
        <v>927</v>
      </c>
      <c r="C246" s="187" t="s">
        <v>22</v>
      </c>
      <c r="D246" s="188" t="s">
        <v>43</v>
      </c>
      <c r="E246" s="304" t="s">
        <v>251</v>
      </c>
      <c r="F246" s="187" t="s">
        <v>13</v>
      </c>
      <c r="G246" s="217">
        <f>SUM(G247)</f>
        <v>5835175</v>
      </c>
      <c r="H246" s="217">
        <f>SUM(H247)</f>
        <v>5935175</v>
      </c>
      <c r="I246" s="238">
        <f t="shared" si="44"/>
        <v>100000</v>
      </c>
      <c r="J246" s="217">
        <f>SUM(J247)</f>
        <v>5493985.8200000003</v>
      </c>
      <c r="K246" s="217">
        <f>SUM(K247)</f>
        <v>5493985.8200000003</v>
      </c>
      <c r="L246" s="357">
        <f t="shared" si="45"/>
        <v>0</v>
      </c>
      <c r="M246" s="217">
        <f>SUM(M247)</f>
        <v>4993985.82</v>
      </c>
      <c r="N246" s="217">
        <f>SUM(N247)</f>
        <v>4993985.82</v>
      </c>
      <c r="O246" s="357">
        <f t="shared" si="46"/>
        <v>0</v>
      </c>
    </row>
    <row r="247" spans="1:15" ht="33.75" x14ac:dyDescent="0.25">
      <c r="A247" s="315" t="s">
        <v>174</v>
      </c>
      <c r="B247" s="13">
        <v>927</v>
      </c>
      <c r="C247" s="187" t="s">
        <v>22</v>
      </c>
      <c r="D247" s="188" t="s">
        <v>43</v>
      </c>
      <c r="E247" s="304" t="s">
        <v>251</v>
      </c>
      <c r="F247" s="187" t="s">
        <v>15</v>
      </c>
      <c r="G247" s="217">
        <v>5835175</v>
      </c>
      <c r="H247" s="217">
        <v>5935175</v>
      </c>
      <c r="I247" s="238">
        <f t="shared" si="44"/>
        <v>100000</v>
      </c>
      <c r="J247" s="217">
        <v>5493985.8200000003</v>
      </c>
      <c r="K247" s="217">
        <v>5493985.8200000003</v>
      </c>
      <c r="L247" s="357">
        <f t="shared" si="45"/>
        <v>0</v>
      </c>
      <c r="M247" s="217">
        <v>4993985.82</v>
      </c>
      <c r="N247" s="217">
        <v>4993985.82</v>
      </c>
      <c r="O247" s="357">
        <f t="shared" si="46"/>
        <v>0</v>
      </c>
    </row>
    <row r="248" spans="1:15" x14ac:dyDescent="0.25">
      <c r="A248" s="307" t="s">
        <v>38</v>
      </c>
      <c r="B248" s="13">
        <v>927</v>
      </c>
      <c r="C248" s="187" t="s">
        <v>22</v>
      </c>
      <c r="D248" s="188" t="s">
        <v>43</v>
      </c>
      <c r="E248" s="304" t="s">
        <v>251</v>
      </c>
      <c r="F248" s="187" t="s">
        <v>39</v>
      </c>
      <c r="G248" s="217">
        <f>SUM(G249)</f>
        <v>501000</v>
      </c>
      <c r="H248" s="217">
        <f>SUM(H249)</f>
        <v>501000</v>
      </c>
      <c r="I248" s="238">
        <f t="shared" si="44"/>
        <v>0</v>
      </c>
      <c r="J248" s="217">
        <f>SUM(J249)</f>
        <v>481000</v>
      </c>
      <c r="K248" s="217">
        <f>SUM(K249)</f>
        <v>481000</v>
      </c>
      <c r="L248" s="357">
        <f t="shared" si="45"/>
        <v>0</v>
      </c>
      <c r="M248" s="217">
        <f>SUM(M249)</f>
        <v>481000</v>
      </c>
      <c r="N248" s="217">
        <f>SUM(N249)</f>
        <v>481000</v>
      </c>
      <c r="O248" s="357">
        <f t="shared" si="46"/>
        <v>0</v>
      </c>
    </row>
    <row r="249" spans="1:15" x14ac:dyDescent="0.25">
      <c r="A249" s="170" t="s">
        <v>160</v>
      </c>
      <c r="B249" s="13">
        <v>927</v>
      </c>
      <c r="C249" s="187" t="s">
        <v>22</v>
      </c>
      <c r="D249" s="188" t="s">
        <v>43</v>
      </c>
      <c r="E249" s="304" t="s">
        <v>251</v>
      </c>
      <c r="F249" s="187" t="s">
        <v>159</v>
      </c>
      <c r="G249" s="217">
        <v>501000</v>
      </c>
      <c r="H249" s="217">
        <v>501000</v>
      </c>
      <c r="I249" s="238">
        <f t="shared" si="44"/>
        <v>0</v>
      </c>
      <c r="J249" s="217">
        <v>481000</v>
      </c>
      <c r="K249" s="217">
        <v>481000</v>
      </c>
      <c r="L249" s="357">
        <f t="shared" si="45"/>
        <v>0</v>
      </c>
      <c r="M249" s="217">
        <v>481000</v>
      </c>
      <c r="N249" s="217">
        <v>481000</v>
      </c>
      <c r="O249" s="357">
        <f t="shared" si="46"/>
        <v>0</v>
      </c>
    </row>
    <row r="250" spans="1:15" ht="51.75" x14ac:dyDescent="0.25">
      <c r="A250" s="281" t="s">
        <v>452</v>
      </c>
      <c r="B250" s="322">
        <v>927</v>
      </c>
      <c r="C250" s="312" t="s">
        <v>22</v>
      </c>
      <c r="D250" s="314" t="s">
        <v>43</v>
      </c>
      <c r="E250" s="314" t="s">
        <v>456</v>
      </c>
      <c r="F250" s="313" t="s">
        <v>8</v>
      </c>
      <c r="G250" s="252">
        <f t="shared" ref="G250:H251" si="55">SUM(G251)</f>
        <v>888003</v>
      </c>
      <c r="H250" s="252">
        <f t="shared" si="55"/>
        <v>888003</v>
      </c>
      <c r="I250" s="204">
        <f t="shared" ref="I250:I252" si="56">SUM(H250-G250)</f>
        <v>0</v>
      </c>
      <c r="J250" s="217"/>
      <c r="K250" s="217"/>
      <c r="L250" s="357"/>
      <c r="M250" s="217"/>
      <c r="N250" s="217"/>
      <c r="O250" s="357"/>
    </row>
    <row r="251" spans="1:15" ht="37.9" customHeight="1" x14ac:dyDescent="0.25">
      <c r="A251" s="307" t="s">
        <v>32</v>
      </c>
      <c r="B251" s="13">
        <v>927</v>
      </c>
      <c r="C251" s="187" t="s">
        <v>22</v>
      </c>
      <c r="D251" s="188" t="s">
        <v>43</v>
      </c>
      <c r="E251" s="304" t="s">
        <v>456</v>
      </c>
      <c r="F251" s="187" t="s">
        <v>33</v>
      </c>
      <c r="G251" s="217">
        <f t="shared" si="55"/>
        <v>888003</v>
      </c>
      <c r="H251" s="217">
        <f t="shared" si="55"/>
        <v>888003</v>
      </c>
      <c r="I251" s="238">
        <f t="shared" si="56"/>
        <v>0</v>
      </c>
      <c r="J251" s="217"/>
      <c r="K251" s="217"/>
      <c r="L251" s="357"/>
      <c r="M251" s="217"/>
      <c r="N251" s="217"/>
      <c r="O251" s="357"/>
    </row>
    <row r="252" spans="1:15" x14ac:dyDescent="0.25">
      <c r="A252" s="170" t="s">
        <v>34</v>
      </c>
      <c r="B252" s="13">
        <v>927</v>
      </c>
      <c r="C252" s="187" t="s">
        <v>22</v>
      </c>
      <c r="D252" s="188" t="s">
        <v>43</v>
      </c>
      <c r="E252" s="304" t="s">
        <v>456</v>
      </c>
      <c r="F252" s="187" t="s">
        <v>35</v>
      </c>
      <c r="G252" s="217">
        <v>888003</v>
      </c>
      <c r="H252" s="217">
        <v>888003</v>
      </c>
      <c r="I252" s="238">
        <f t="shared" si="56"/>
        <v>0</v>
      </c>
      <c r="J252" s="217"/>
      <c r="K252" s="217"/>
      <c r="L252" s="357"/>
      <c r="M252" s="217"/>
      <c r="N252" s="217"/>
      <c r="O252" s="357"/>
    </row>
    <row r="253" spans="1:15" ht="64.5" x14ac:dyDescent="0.25">
      <c r="A253" s="246" t="s">
        <v>352</v>
      </c>
      <c r="B253" s="322">
        <v>927</v>
      </c>
      <c r="C253" s="312" t="s">
        <v>22</v>
      </c>
      <c r="D253" s="314" t="s">
        <v>43</v>
      </c>
      <c r="E253" s="314" t="s">
        <v>353</v>
      </c>
      <c r="F253" s="313" t="s">
        <v>8</v>
      </c>
      <c r="G253" s="252">
        <f>SUM(G254)</f>
        <v>21520</v>
      </c>
      <c r="H253" s="252">
        <f>SUM(H254)</f>
        <v>21520</v>
      </c>
      <c r="I253" s="204">
        <f t="shared" si="44"/>
        <v>0</v>
      </c>
      <c r="J253" s="252">
        <f t="shared" ref="J253:K253" si="57">SUM(J254)</f>
        <v>0</v>
      </c>
      <c r="K253" s="252">
        <f t="shared" si="57"/>
        <v>0</v>
      </c>
      <c r="L253" s="357">
        <f t="shared" si="45"/>
        <v>0</v>
      </c>
      <c r="M253" s="217"/>
      <c r="N253" s="217"/>
      <c r="O253" s="357">
        <f t="shared" si="46"/>
        <v>0</v>
      </c>
    </row>
    <row r="254" spans="1:15" ht="46.5" customHeight="1" x14ac:dyDescent="0.25">
      <c r="A254" s="307" t="s">
        <v>32</v>
      </c>
      <c r="B254" s="13">
        <v>927</v>
      </c>
      <c r="C254" s="187" t="s">
        <v>22</v>
      </c>
      <c r="D254" s="188" t="s">
        <v>43</v>
      </c>
      <c r="E254" s="304" t="s">
        <v>353</v>
      </c>
      <c r="F254" s="187" t="s">
        <v>33</v>
      </c>
      <c r="G254" s="217">
        <f>SUM(G255)</f>
        <v>21520</v>
      </c>
      <c r="H254" s="217">
        <f>SUM(H255)</f>
        <v>21520</v>
      </c>
      <c r="I254" s="204">
        <f t="shared" si="44"/>
        <v>0</v>
      </c>
      <c r="J254" s="217">
        <f>SUM(J255)</f>
        <v>0</v>
      </c>
      <c r="K254" s="217">
        <f>SUM(K255)</f>
        <v>0</v>
      </c>
      <c r="L254" s="357">
        <f t="shared" si="45"/>
        <v>0</v>
      </c>
      <c r="M254" s="217"/>
      <c r="N254" s="217"/>
      <c r="O254" s="357">
        <f t="shared" si="46"/>
        <v>0</v>
      </c>
    </row>
    <row r="255" spans="1:15" x14ac:dyDescent="0.25">
      <c r="A255" s="170" t="s">
        <v>34</v>
      </c>
      <c r="B255" s="13">
        <v>927</v>
      </c>
      <c r="C255" s="187" t="s">
        <v>22</v>
      </c>
      <c r="D255" s="188" t="s">
        <v>43</v>
      </c>
      <c r="E255" s="304" t="s">
        <v>353</v>
      </c>
      <c r="F255" s="187" t="s">
        <v>35</v>
      </c>
      <c r="G255" s="217">
        <v>21520</v>
      </c>
      <c r="H255" s="217">
        <v>21520</v>
      </c>
      <c r="I255" s="238">
        <f t="shared" si="44"/>
        <v>0</v>
      </c>
      <c r="J255" s="217">
        <v>0</v>
      </c>
      <c r="K255" s="217">
        <v>0</v>
      </c>
      <c r="L255" s="357">
        <f t="shared" si="45"/>
        <v>0</v>
      </c>
      <c r="M255" s="217"/>
      <c r="N255" s="217"/>
      <c r="O255" s="357">
        <f t="shared" si="46"/>
        <v>0</v>
      </c>
    </row>
    <row r="256" spans="1:15" ht="39" x14ac:dyDescent="0.25">
      <c r="A256" s="281" t="s">
        <v>471</v>
      </c>
      <c r="B256" s="322">
        <v>927</v>
      </c>
      <c r="C256" s="312" t="s">
        <v>22</v>
      </c>
      <c r="D256" s="314" t="s">
        <v>43</v>
      </c>
      <c r="E256" s="319">
        <v>7000055500</v>
      </c>
      <c r="F256" s="313" t="s">
        <v>8</v>
      </c>
      <c r="G256" s="252">
        <f>SUM(G257)</f>
        <v>212309.65</v>
      </c>
      <c r="H256" s="252">
        <f>SUM(H257)</f>
        <v>212309.65</v>
      </c>
      <c r="I256" s="204">
        <f t="shared" si="44"/>
        <v>0</v>
      </c>
      <c r="J256" s="217"/>
      <c r="K256" s="217"/>
      <c r="L256" s="357"/>
      <c r="M256" s="217"/>
      <c r="N256" s="217"/>
      <c r="O256" s="357"/>
    </row>
    <row r="257" spans="1:15" ht="34.9" customHeight="1" x14ac:dyDescent="0.25">
      <c r="A257" s="307" t="s">
        <v>32</v>
      </c>
      <c r="B257" s="13">
        <v>927</v>
      </c>
      <c r="C257" s="187" t="s">
        <v>22</v>
      </c>
      <c r="D257" s="188" t="s">
        <v>43</v>
      </c>
      <c r="E257" s="188">
        <v>7000055500</v>
      </c>
      <c r="F257" s="187" t="s">
        <v>33</v>
      </c>
      <c r="G257" s="217">
        <f>SUM(G258)</f>
        <v>212309.65</v>
      </c>
      <c r="H257" s="217">
        <f>SUM(H258)</f>
        <v>212309.65</v>
      </c>
      <c r="I257" s="238">
        <f t="shared" si="44"/>
        <v>0</v>
      </c>
      <c r="J257" s="217"/>
      <c r="K257" s="217"/>
      <c r="L257" s="357"/>
      <c r="M257" s="217"/>
      <c r="N257" s="217"/>
      <c r="O257" s="357"/>
    </row>
    <row r="258" spans="1:15" x14ac:dyDescent="0.25">
      <c r="A258" s="170" t="s">
        <v>34</v>
      </c>
      <c r="B258" s="13">
        <v>927</v>
      </c>
      <c r="C258" s="187" t="s">
        <v>22</v>
      </c>
      <c r="D258" s="188" t="s">
        <v>43</v>
      </c>
      <c r="E258" s="188">
        <v>7000055500</v>
      </c>
      <c r="F258" s="187" t="s">
        <v>35</v>
      </c>
      <c r="G258" s="217">
        <v>212309.65</v>
      </c>
      <c r="H258" s="217">
        <v>212309.65</v>
      </c>
      <c r="I258" s="238">
        <f t="shared" si="44"/>
        <v>0</v>
      </c>
      <c r="J258" s="217"/>
      <c r="K258" s="217"/>
      <c r="L258" s="357"/>
      <c r="M258" s="217"/>
      <c r="N258" s="217"/>
      <c r="O258" s="357"/>
    </row>
    <row r="259" spans="1:15" x14ac:dyDescent="0.25">
      <c r="A259" s="349" t="s">
        <v>291</v>
      </c>
      <c r="B259" s="322">
        <v>927</v>
      </c>
      <c r="C259" s="312" t="s">
        <v>22</v>
      </c>
      <c r="D259" s="314" t="s">
        <v>62</v>
      </c>
      <c r="E259" s="314" t="s">
        <v>131</v>
      </c>
      <c r="F259" s="313" t="s">
        <v>8</v>
      </c>
      <c r="G259" s="252">
        <f t="shared" ref="G259:N261" si="58">SUM(G260)</f>
        <v>9960</v>
      </c>
      <c r="H259" s="252">
        <f t="shared" si="58"/>
        <v>9960</v>
      </c>
      <c r="I259" s="204">
        <f t="shared" si="44"/>
        <v>0</v>
      </c>
      <c r="J259" s="252">
        <f t="shared" si="58"/>
        <v>9960</v>
      </c>
      <c r="K259" s="252">
        <f t="shared" si="58"/>
        <v>9960</v>
      </c>
      <c r="L259" s="357">
        <f t="shared" si="45"/>
        <v>0</v>
      </c>
      <c r="M259" s="252">
        <f t="shared" si="58"/>
        <v>9960</v>
      </c>
      <c r="N259" s="252">
        <f t="shared" si="58"/>
        <v>9960</v>
      </c>
      <c r="O259" s="357">
        <f t="shared" si="46"/>
        <v>0</v>
      </c>
    </row>
    <row r="260" spans="1:15" ht="64.5" x14ac:dyDescent="0.25">
      <c r="A260" s="246" t="s">
        <v>292</v>
      </c>
      <c r="B260" s="322">
        <v>927</v>
      </c>
      <c r="C260" s="312" t="s">
        <v>22</v>
      </c>
      <c r="D260" s="314" t="s">
        <v>62</v>
      </c>
      <c r="E260" s="314" t="s">
        <v>293</v>
      </c>
      <c r="F260" s="313" t="s">
        <v>8</v>
      </c>
      <c r="G260" s="252">
        <f t="shared" si="58"/>
        <v>9960</v>
      </c>
      <c r="H260" s="252">
        <f t="shared" si="58"/>
        <v>9960</v>
      </c>
      <c r="I260" s="204">
        <f t="shared" si="44"/>
        <v>0</v>
      </c>
      <c r="J260" s="252">
        <f t="shared" si="58"/>
        <v>9960</v>
      </c>
      <c r="K260" s="252">
        <f t="shared" si="58"/>
        <v>9960</v>
      </c>
      <c r="L260" s="357">
        <f t="shared" si="45"/>
        <v>0</v>
      </c>
      <c r="M260" s="252">
        <f t="shared" si="58"/>
        <v>9960</v>
      </c>
      <c r="N260" s="252">
        <f t="shared" si="58"/>
        <v>9960</v>
      </c>
      <c r="O260" s="357">
        <f t="shared" si="46"/>
        <v>0</v>
      </c>
    </row>
    <row r="261" spans="1:15" x14ac:dyDescent="0.25">
      <c r="A261" s="307" t="s">
        <v>12</v>
      </c>
      <c r="B261" s="13">
        <v>927</v>
      </c>
      <c r="C261" s="187" t="s">
        <v>22</v>
      </c>
      <c r="D261" s="188" t="s">
        <v>62</v>
      </c>
      <c r="E261" s="188" t="s">
        <v>293</v>
      </c>
      <c r="F261" s="187" t="s">
        <v>13</v>
      </c>
      <c r="G261" s="217">
        <f t="shared" si="58"/>
        <v>9960</v>
      </c>
      <c r="H261" s="217">
        <f t="shared" si="58"/>
        <v>9960</v>
      </c>
      <c r="I261" s="204">
        <f t="shared" si="44"/>
        <v>0</v>
      </c>
      <c r="J261" s="217">
        <f t="shared" si="58"/>
        <v>9960</v>
      </c>
      <c r="K261" s="217">
        <f t="shared" si="58"/>
        <v>9960</v>
      </c>
      <c r="L261" s="357">
        <f t="shared" si="45"/>
        <v>0</v>
      </c>
      <c r="M261" s="217">
        <f t="shared" si="58"/>
        <v>9960</v>
      </c>
      <c r="N261" s="217">
        <f t="shared" si="58"/>
        <v>9960</v>
      </c>
      <c r="O261" s="357">
        <f t="shared" si="46"/>
        <v>0</v>
      </c>
    </row>
    <row r="262" spans="1:15" ht="33.75" x14ac:dyDescent="0.25">
      <c r="A262" s="315" t="s">
        <v>174</v>
      </c>
      <c r="B262" s="13">
        <v>927</v>
      </c>
      <c r="C262" s="187" t="s">
        <v>22</v>
      </c>
      <c r="D262" s="188" t="s">
        <v>62</v>
      </c>
      <c r="E262" s="188" t="s">
        <v>293</v>
      </c>
      <c r="F262" s="187" t="s">
        <v>15</v>
      </c>
      <c r="G262" s="217">
        <v>9960</v>
      </c>
      <c r="H262" s="217">
        <v>9960</v>
      </c>
      <c r="I262" s="204">
        <f t="shared" si="44"/>
        <v>0</v>
      </c>
      <c r="J262" s="217">
        <v>9960</v>
      </c>
      <c r="K262" s="217">
        <v>9960</v>
      </c>
      <c r="L262" s="357">
        <f t="shared" si="45"/>
        <v>0</v>
      </c>
      <c r="M262" s="217">
        <v>9960</v>
      </c>
      <c r="N262" s="217">
        <v>9960</v>
      </c>
      <c r="O262" s="357">
        <f t="shared" si="46"/>
        <v>0</v>
      </c>
    </row>
    <row r="263" spans="1:15" x14ac:dyDescent="0.25">
      <c r="A263" s="349" t="s">
        <v>78</v>
      </c>
      <c r="B263" s="322">
        <v>927</v>
      </c>
      <c r="C263" s="312" t="s">
        <v>22</v>
      </c>
      <c r="D263" s="314" t="s">
        <v>20</v>
      </c>
      <c r="E263" s="314" t="s">
        <v>131</v>
      </c>
      <c r="F263" s="313" t="s">
        <v>8</v>
      </c>
      <c r="G263" s="252">
        <f t="shared" ref="G263:N267" si="59">SUM(G264)</f>
        <v>768812</v>
      </c>
      <c r="H263" s="252">
        <f t="shared" si="59"/>
        <v>730930</v>
      </c>
      <c r="I263" s="204">
        <f t="shared" si="44"/>
        <v>-37882</v>
      </c>
      <c r="J263" s="252">
        <f t="shared" si="59"/>
        <v>0</v>
      </c>
      <c r="K263" s="252">
        <f t="shared" si="59"/>
        <v>0</v>
      </c>
      <c r="L263" s="357">
        <f t="shared" si="45"/>
        <v>0</v>
      </c>
      <c r="M263" s="252">
        <f t="shared" si="59"/>
        <v>0</v>
      </c>
      <c r="N263" s="252">
        <f t="shared" si="59"/>
        <v>0</v>
      </c>
      <c r="O263" s="357">
        <f t="shared" si="46"/>
        <v>0</v>
      </c>
    </row>
    <row r="264" spans="1:15" x14ac:dyDescent="0.25">
      <c r="A264" s="246" t="s">
        <v>79</v>
      </c>
      <c r="B264" s="322">
        <v>927</v>
      </c>
      <c r="C264" s="312" t="s">
        <v>22</v>
      </c>
      <c r="D264" s="314" t="s">
        <v>20</v>
      </c>
      <c r="E264" s="319" t="s">
        <v>252</v>
      </c>
      <c r="F264" s="313" t="s">
        <v>8</v>
      </c>
      <c r="G264" s="252">
        <f>SUM(G267+G265)</f>
        <v>768812</v>
      </c>
      <c r="H264" s="252">
        <f>SUM(H267+H265)</f>
        <v>730930</v>
      </c>
      <c r="I264" s="204">
        <f t="shared" si="44"/>
        <v>-37882</v>
      </c>
      <c r="J264" s="252">
        <f>SUM(J267)</f>
        <v>0</v>
      </c>
      <c r="K264" s="252">
        <f>SUM(K267)</f>
        <v>0</v>
      </c>
      <c r="L264" s="357">
        <f t="shared" si="45"/>
        <v>0</v>
      </c>
      <c r="M264" s="252">
        <f>SUM(M267)</f>
        <v>0</v>
      </c>
      <c r="N264" s="252">
        <f>SUM(N267)</f>
        <v>0</v>
      </c>
      <c r="O264" s="357">
        <f t="shared" si="46"/>
        <v>0</v>
      </c>
    </row>
    <row r="265" spans="1:15" x14ac:dyDescent="0.25">
      <c r="A265" s="307" t="s">
        <v>12</v>
      </c>
      <c r="B265" s="13">
        <v>927</v>
      </c>
      <c r="C265" s="187" t="s">
        <v>22</v>
      </c>
      <c r="D265" s="188" t="s">
        <v>20</v>
      </c>
      <c r="E265" s="304" t="s">
        <v>252</v>
      </c>
      <c r="F265" s="187" t="s">
        <v>13</v>
      </c>
      <c r="G265" s="217">
        <f t="shared" si="59"/>
        <v>38812</v>
      </c>
      <c r="H265" s="217">
        <f t="shared" si="59"/>
        <v>930</v>
      </c>
      <c r="I265" s="238">
        <f t="shared" si="44"/>
        <v>-37882</v>
      </c>
      <c r="J265" s="252"/>
      <c r="K265" s="252"/>
      <c r="L265" s="357"/>
      <c r="M265" s="252"/>
      <c r="N265" s="252"/>
      <c r="O265" s="357"/>
    </row>
    <row r="266" spans="1:15" ht="33.75" x14ac:dyDescent="0.25">
      <c r="A266" s="315" t="s">
        <v>174</v>
      </c>
      <c r="B266" s="13">
        <v>927</v>
      </c>
      <c r="C266" s="187" t="s">
        <v>22</v>
      </c>
      <c r="D266" s="188" t="s">
        <v>20</v>
      </c>
      <c r="E266" s="304" t="s">
        <v>252</v>
      </c>
      <c r="F266" s="187" t="s">
        <v>15</v>
      </c>
      <c r="G266" s="217">
        <v>38812</v>
      </c>
      <c r="H266" s="217">
        <v>930</v>
      </c>
      <c r="I266" s="238">
        <f t="shared" si="44"/>
        <v>-37882</v>
      </c>
      <c r="J266" s="252"/>
      <c r="K266" s="252"/>
      <c r="L266" s="357"/>
      <c r="M266" s="252"/>
      <c r="N266" s="252"/>
      <c r="O266" s="357"/>
    </row>
    <row r="267" spans="1:15" x14ac:dyDescent="0.25">
      <c r="A267" s="170" t="s">
        <v>38</v>
      </c>
      <c r="B267" s="13">
        <v>927</v>
      </c>
      <c r="C267" s="187" t="s">
        <v>22</v>
      </c>
      <c r="D267" s="188" t="s">
        <v>20</v>
      </c>
      <c r="E267" s="304" t="s">
        <v>252</v>
      </c>
      <c r="F267" s="187" t="s">
        <v>39</v>
      </c>
      <c r="G267" s="217">
        <f t="shared" si="59"/>
        <v>730000</v>
      </c>
      <c r="H267" s="217">
        <f t="shared" si="59"/>
        <v>730000</v>
      </c>
      <c r="I267" s="238">
        <f t="shared" si="44"/>
        <v>0</v>
      </c>
      <c r="J267" s="217">
        <f t="shared" si="59"/>
        <v>0</v>
      </c>
      <c r="K267" s="217">
        <f t="shared" si="59"/>
        <v>0</v>
      </c>
      <c r="L267" s="357">
        <f t="shared" si="45"/>
        <v>0</v>
      </c>
      <c r="M267" s="217">
        <f t="shared" si="59"/>
        <v>0</v>
      </c>
      <c r="N267" s="217">
        <f t="shared" si="59"/>
        <v>0</v>
      </c>
      <c r="O267" s="357">
        <f t="shared" si="46"/>
        <v>0</v>
      </c>
    </row>
    <row r="268" spans="1:15" x14ac:dyDescent="0.25">
      <c r="A268" s="315" t="s">
        <v>208</v>
      </c>
      <c r="B268" s="13">
        <v>927</v>
      </c>
      <c r="C268" s="187" t="s">
        <v>22</v>
      </c>
      <c r="D268" s="188" t="s">
        <v>20</v>
      </c>
      <c r="E268" s="304" t="s">
        <v>252</v>
      </c>
      <c r="F268" s="187" t="s">
        <v>207</v>
      </c>
      <c r="G268" s="217">
        <v>730000</v>
      </c>
      <c r="H268" s="217">
        <v>730000</v>
      </c>
      <c r="I268" s="238">
        <f t="shared" si="44"/>
        <v>0</v>
      </c>
      <c r="J268" s="217">
        <v>0</v>
      </c>
      <c r="K268" s="217">
        <v>0</v>
      </c>
      <c r="L268" s="357">
        <f t="shared" si="45"/>
        <v>0</v>
      </c>
      <c r="M268" s="217">
        <v>0</v>
      </c>
      <c r="N268" s="217">
        <v>0</v>
      </c>
      <c r="O268" s="357">
        <f t="shared" si="46"/>
        <v>0</v>
      </c>
    </row>
    <row r="269" spans="1:15" x14ac:dyDescent="0.25">
      <c r="A269" s="349" t="s">
        <v>50</v>
      </c>
      <c r="B269" s="322">
        <v>927</v>
      </c>
      <c r="C269" s="312" t="s">
        <v>22</v>
      </c>
      <c r="D269" s="314">
        <v>13</v>
      </c>
      <c r="E269" s="314" t="s">
        <v>131</v>
      </c>
      <c r="F269" s="313" t="s">
        <v>8</v>
      </c>
      <c r="G269" s="252">
        <f>SUM(G270+G280+G283+G288+G296+G301+G277+G291)</f>
        <v>6342211</v>
      </c>
      <c r="H269" s="252">
        <f>SUM(H270+H280+H283+H288+H296+H301+H277+H291)</f>
        <v>6348211</v>
      </c>
      <c r="I269" s="204">
        <f t="shared" si="44"/>
        <v>6000</v>
      </c>
      <c r="J269" s="252">
        <f>SUM(J270+J280+J283+J288+J296+J301)</f>
        <v>4968389</v>
      </c>
      <c r="K269" s="252">
        <f>SUM(K270+K280+K283+K288+K296+K301)</f>
        <v>4968389</v>
      </c>
      <c r="L269" s="357">
        <f t="shared" si="45"/>
        <v>0</v>
      </c>
      <c r="M269" s="252">
        <f>SUM(M270+M280+M283+M288+M296+M301)</f>
        <v>4985273</v>
      </c>
      <c r="N269" s="252">
        <f>SUM(N270+N280+N283+N288+N296+N301)</f>
        <v>4985273</v>
      </c>
      <c r="O269" s="357">
        <f t="shared" si="46"/>
        <v>0</v>
      </c>
    </row>
    <row r="270" spans="1:15" ht="77.25" x14ac:dyDescent="0.25">
      <c r="A270" s="246" t="s">
        <v>82</v>
      </c>
      <c r="B270" s="322">
        <v>927</v>
      </c>
      <c r="C270" s="312" t="s">
        <v>22</v>
      </c>
      <c r="D270" s="313" t="s">
        <v>51</v>
      </c>
      <c r="E270" s="314" t="s">
        <v>139</v>
      </c>
      <c r="F270" s="313" t="s">
        <v>8</v>
      </c>
      <c r="G270" s="252">
        <f>SUM(G271+G273+G275)</f>
        <v>314183</v>
      </c>
      <c r="H270" s="252">
        <f>SUM(H271+H273+H275)</f>
        <v>314183</v>
      </c>
      <c r="I270" s="204">
        <f t="shared" si="44"/>
        <v>0</v>
      </c>
      <c r="J270" s="252">
        <f>SUM(J271+J273+J275)</f>
        <v>314183</v>
      </c>
      <c r="K270" s="252">
        <f>SUM(K271+K273+K275)</f>
        <v>314183</v>
      </c>
      <c r="L270" s="357">
        <f t="shared" si="45"/>
        <v>0</v>
      </c>
      <c r="M270" s="252">
        <f>SUM(M271+M273+M275)</f>
        <v>314183</v>
      </c>
      <c r="N270" s="252">
        <f>SUM(N271+N273+N275)</f>
        <v>314183</v>
      </c>
      <c r="O270" s="357">
        <f t="shared" si="46"/>
        <v>0</v>
      </c>
    </row>
    <row r="271" spans="1:15" ht="43.5" x14ac:dyDescent="0.25">
      <c r="A271" s="307" t="s">
        <v>32</v>
      </c>
      <c r="B271" s="13">
        <v>927</v>
      </c>
      <c r="C271" s="187" t="s">
        <v>22</v>
      </c>
      <c r="D271" s="303" t="s">
        <v>51</v>
      </c>
      <c r="E271" s="188" t="s">
        <v>139</v>
      </c>
      <c r="F271" s="187" t="s">
        <v>33</v>
      </c>
      <c r="G271" s="217">
        <f>SUM(G272)</f>
        <v>226865.99</v>
      </c>
      <c r="H271" s="217">
        <f>SUM(H272)</f>
        <v>226865.99</v>
      </c>
      <c r="I271" s="238">
        <f t="shared" si="44"/>
        <v>0</v>
      </c>
      <c r="J271" s="217">
        <f>SUM(J272)</f>
        <v>220966</v>
      </c>
      <c r="K271" s="217">
        <f>SUM(K272)</f>
        <v>220966</v>
      </c>
      <c r="L271" s="357">
        <f t="shared" si="45"/>
        <v>0</v>
      </c>
      <c r="M271" s="217">
        <f>SUM(M272)</f>
        <v>220966</v>
      </c>
      <c r="N271" s="217">
        <f>SUM(N272)</f>
        <v>220966</v>
      </c>
      <c r="O271" s="357">
        <f t="shared" si="46"/>
        <v>0</v>
      </c>
    </row>
    <row r="272" spans="1:15" x14ac:dyDescent="0.25">
      <c r="A272" s="170" t="s">
        <v>34</v>
      </c>
      <c r="B272" s="13">
        <v>927</v>
      </c>
      <c r="C272" s="187" t="s">
        <v>22</v>
      </c>
      <c r="D272" s="303" t="s">
        <v>51</v>
      </c>
      <c r="E272" s="188" t="s">
        <v>139</v>
      </c>
      <c r="F272" s="187" t="s">
        <v>35</v>
      </c>
      <c r="G272" s="217">
        <v>226865.99</v>
      </c>
      <c r="H272" s="217">
        <v>226865.99</v>
      </c>
      <c r="I272" s="238">
        <f t="shared" si="44"/>
        <v>0</v>
      </c>
      <c r="J272" s="217">
        <v>220966</v>
      </c>
      <c r="K272" s="217">
        <v>220966</v>
      </c>
      <c r="L272" s="357">
        <f t="shared" si="45"/>
        <v>0</v>
      </c>
      <c r="M272" s="217">
        <v>220966</v>
      </c>
      <c r="N272" s="217">
        <v>220966</v>
      </c>
      <c r="O272" s="357">
        <f t="shared" si="46"/>
        <v>0</v>
      </c>
    </row>
    <row r="273" spans="1:15" x14ac:dyDescent="0.25">
      <c r="A273" s="170" t="s">
        <v>12</v>
      </c>
      <c r="B273" s="13">
        <v>927</v>
      </c>
      <c r="C273" s="187" t="s">
        <v>22</v>
      </c>
      <c r="D273" s="303" t="s">
        <v>51</v>
      </c>
      <c r="E273" s="188" t="s">
        <v>139</v>
      </c>
      <c r="F273" s="187" t="s">
        <v>13</v>
      </c>
      <c r="G273" s="217">
        <f>SUM(G274)</f>
        <v>86917.01</v>
      </c>
      <c r="H273" s="217">
        <f>SUM(H274)</f>
        <v>86917.01</v>
      </c>
      <c r="I273" s="238">
        <f t="shared" si="44"/>
        <v>0</v>
      </c>
      <c r="J273" s="217">
        <f>SUM(J274)</f>
        <v>92817</v>
      </c>
      <c r="K273" s="217">
        <f>SUM(K274)</f>
        <v>92817</v>
      </c>
      <c r="L273" s="357">
        <f t="shared" si="45"/>
        <v>0</v>
      </c>
      <c r="M273" s="217">
        <f>SUM(M274)</f>
        <v>92817</v>
      </c>
      <c r="N273" s="217">
        <f>SUM(N274)</f>
        <v>92817</v>
      </c>
      <c r="O273" s="357">
        <f t="shared" si="46"/>
        <v>0</v>
      </c>
    </row>
    <row r="274" spans="1:15" ht="33.75" x14ac:dyDescent="0.25">
      <c r="A274" s="315" t="s">
        <v>174</v>
      </c>
      <c r="B274" s="13">
        <v>927</v>
      </c>
      <c r="C274" s="187" t="s">
        <v>22</v>
      </c>
      <c r="D274" s="303" t="s">
        <v>51</v>
      </c>
      <c r="E274" s="188" t="s">
        <v>139</v>
      </c>
      <c r="F274" s="187" t="s">
        <v>15</v>
      </c>
      <c r="G274" s="217">
        <v>86917.01</v>
      </c>
      <c r="H274" s="217">
        <v>86917.01</v>
      </c>
      <c r="I274" s="238">
        <f t="shared" si="44"/>
        <v>0</v>
      </c>
      <c r="J274" s="217">
        <v>92817</v>
      </c>
      <c r="K274" s="217">
        <v>92817</v>
      </c>
      <c r="L274" s="357">
        <f t="shared" si="45"/>
        <v>0</v>
      </c>
      <c r="M274" s="217">
        <v>92817</v>
      </c>
      <c r="N274" s="217">
        <v>92817</v>
      </c>
      <c r="O274" s="357">
        <f t="shared" si="46"/>
        <v>0</v>
      </c>
    </row>
    <row r="275" spans="1:15" x14ac:dyDescent="0.25">
      <c r="A275" s="170" t="s">
        <v>52</v>
      </c>
      <c r="B275" s="13">
        <v>927</v>
      </c>
      <c r="C275" s="187" t="s">
        <v>22</v>
      </c>
      <c r="D275" s="303" t="s">
        <v>51</v>
      </c>
      <c r="E275" s="188" t="s">
        <v>139</v>
      </c>
      <c r="F275" s="187" t="s">
        <v>53</v>
      </c>
      <c r="G275" s="217">
        <f>SUM(G276)</f>
        <v>400</v>
      </c>
      <c r="H275" s="217">
        <f>SUM(H276)</f>
        <v>400</v>
      </c>
      <c r="I275" s="204">
        <f t="shared" si="44"/>
        <v>0</v>
      </c>
      <c r="J275" s="217">
        <f>SUM(J276)</f>
        <v>400</v>
      </c>
      <c r="K275" s="217">
        <f>SUM(K276)</f>
        <v>400</v>
      </c>
      <c r="L275" s="357">
        <f t="shared" si="45"/>
        <v>0</v>
      </c>
      <c r="M275" s="217">
        <f>SUM(M276)</f>
        <v>400</v>
      </c>
      <c r="N275" s="217">
        <f>SUM(N276)</f>
        <v>400</v>
      </c>
      <c r="O275" s="357">
        <f t="shared" si="46"/>
        <v>0</v>
      </c>
    </row>
    <row r="276" spans="1:15" x14ac:dyDescent="0.25">
      <c r="A276" s="170" t="s">
        <v>163</v>
      </c>
      <c r="B276" s="13">
        <v>927</v>
      </c>
      <c r="C276" s="187" t="s">
        <v>22</v>
      </c>
      <c r="D276" s="303" t="s">
        <v>51</v>
      </c>
      <c r="E276" s="188" t="s">
        <v>139</v>
      </c>
      <c r="F276" s="187" t="s">
        <v>162</v>
      </c>
      <c r="G276" s="217">
        <v>400</v>
      </c>
      <c r="H276" s="217">
        <v>400</v>
      </c>
      <c r="I276" s="204">
        <f t="shared" si="44"/>
        <v>0</v>
      </c>
      <c r="J276" s="217">
        <v>400</v>
      </c>
      <c r="K276" s="217">
        <v>400</v>
      </c>
      <c r="L276" s="357">
        <f t="shared" si="45"/>
        <v>0</v>
      </c>
      <c r="M276" s="217">
        <v>400</v>
      </c>
      <c r="N276" s="217">
        <v>400</v>
      </c>
      <c r="O276" s="357">
        <f t="shared" si="46"/>
        <v>0</v>
      </c>
    </row>
    <row r="277" spans="1:15" ht="26.25" x14ac:dyDescent="0.25">
      <c r="A277" s="246" t="s">
        <v>417</v>
      </c>
      <c r="B277" s="322">
        <v>927</v>
      </c>
      <c r="C277" s="312" t="s">
        <v>22</v>
      </c>
      <c r="D277" s="313" t="s">
        <v>51</v>
      </c>
      <c r="E277" s="314" t="s">
        <v>416</v>
      </c>
      <c r="F277" s="313" t="s">
        <v>8</v>
      </c>
      <c r="G277" s="252">
        <f>SUM(G278)</f>
        <v>324000</v>
      </c>
      <c r="H277" s="252">
        <f>SUM(H278)</f>
        <v>324000</v>
      </c>
      <c r="I277" s="204">
        <f t="shared" ref="I277" si="60">SUM(H277-G277)</f>
        <v>0</v>
      </c>
      <c r="J277" s="217"/>
      <c r="K277" s="217"/>
      <c r="L277" s="357"/>
      <c r="M277" s="217"/>
      <c r="N277" s="217"/>
      <c r="O277" s="357"/>
    </row>
    <row r="278" spans="1:15" x14ac:dyDescent="0.25">
      <c r="A278" s="170" t="s">
        <v>12</v>
      </c>
      <c r="B278" s="13">
        <v>927</v>
      </c>
      <c r="C278" s="187" t="s">
        <v>22</v>
      </c>
      <c r="D278" s="303" t="s">
        <v>51</v>
      </c>
      <c r="E278" s="304" t="s">
        <v>416</v>
      </c>
      <c r="F278" s="187" t="s">
        <v>13</v>
      </c>
      <c r="G278" s="217">
        <f>SUM(G279)</f>
        <v>324000</v>
      </c>
      <c r="H278" s="217">
        <f>SUM(H279)</f>
        <v>324000</v>
      </c>
      <c r="I278" s="238">
        <f t="shared" ref="I278:I279" si="61">SUM(H278-G278)</f>
        <v>0</v>
      </c>
      <c r="J278" s="217"/>
      <c r="K278" s="217"/>
      <c r="L278" s="357"/>
      <c r="M278" s="217"/>
      <c r="N278" s="217"/>
      <c r="O278" s="357"/>
    </row>
    <row r="279" spans="1:15" ht="33.75" x14ac:dyDescent="0.25">
      <c r="A279" s="315" t="s">
        <v>174</v>
      </c>
      <c r="B279" s="13">
        <v>927</v>
      </c>
      <c r="C279" s="187" t="s">
        <v>22</v>
      </c>
      <c r="D279" s="303" t="s">
        <v>51</v>
      </c>
      <c r="E279" s="304" t="s">
        <v>416</v>
      </c>
      <c r="F279" s="187" t="s">
        <v>15</v>
      </c>
      <c r="G279" s="217">
        <v>324000</v>
      </c>
      <c r="H279" s="217">
        <v>324000</v>
      </c>
      <c r="I279" s="238">
        <f t="shared" si="61"/>
        <v>0</v>
      </c>
      <c r="J279" s="217"/>
      <c r="K279" s="217"/>
      <c r="L279" s="357"/>
      <c r="M279" s="217"/>
      <c r="N279" s="217"/>
      <c r="O279" s="357"/>
    </row>
    <row r="280" spans="1:15" ht="26.25" x14ac:dyDescent="0.25">
      <c r="A280" s="246" t="s">
        <v>253</v>
      </c>
      <c r="B280" s="317">
        <v>927</v>
      </c>
      <c r="C280" s="318" t="s">
        <v>22</v>
      </c>
      <c r="D280" s="329" t="s">
        <v>51</v>
      </c>
      <c r="E280" s="319" t="s">
        <v>254</v>
      </c>
      <c r="F280" s="329" t="s">
        <v>8</v>
      </c>
      <c r="G280" s="252">
        <f t="shared" ref="G280:N281" si="62">SUM(G281)</f>
        <v>4041288</v>
      </c>
      <c r="H280" s="252">
        <f t="shared" si="62"/>
        <v>4041288</v>
      </c>
      <c r="I280" s="204">
        <f t="shared" si="44"/>
        <v>0</v>
      </c>
      <c r="J280" s="252">
        <f t="shared" si="62"/>
        <v>4032119</v>
      </c>
      <c r="K280" s="252">
        <f t="shared" si="62"/>
        <v>4032119</v>
      </c>
      <c r="L280" s="357">
        <f t="shared" si="45"/>
        <v>0</v>
      </c>
      <c r="M280" s="252">
        <f t="shared" si="62"/>
        <v>4032119</v>
      </c>
      <c r="N280" s="252">
        <f t="shared" si="62"/>
        <v>4032119</v>
      </c>
      <c r="O280" s="357">
        <f t="shared" si="46"/>
        <v>0</v>
      </c>
    </row>
    <row r="281" spans="1:15" ht="23.25" x14ac:dyDescent="0.25">
      <c r="A281" s="170" t="s">
        <v>16</v>
      </c>
      <c r="B281" s="13">
        <v>927</v>
      </c>
      <c r="C281" s="187" t="s">
        <v>22</v>
      </c>
      <c r="D281" s="303" t="s">
        <v>51</v>
      </c>
      <c r="E281" s="304" t="s">
        <v>254</v>
      </c>
      <c r="F281" s="187" t="s">
        <v>17</v>
      </c>
      <c r="G281" s="217">
        <f t="shared" si="62"/>
        <v>4041288</v>
      </c>
      <c r="H281" s="217">
        <f t="shared" si="62"/>
        <v>4041288</v>
      </c>
      <c r="I281" s="204">
        <f t="shared" si="44"/>
        <v>0</v>
      </c>
      <c r="J281" s="217">
        <f t="shared" si="62"/>
        <v>4032119</v>
      </c>
      <c r="K281" s="217">
        <f t="shared" si="62"/>
        <v>4032119</v>
      </c>
      <c r="L281" s="357">
        <f t="shared" si="45"/>
        <v>0</v>
      </c>
      <c r="M281" s="217">
        <f t="shared" si="62"/>
        <v>4032119</v>
      </c>
      <c r="N281" s="217">
        <f t="shared" si="62"/>
        <v>4032119</v>
      </c>
      <c r="O281" s="357">
        <f t="shared" si="46"/>
        <v>0</v>
      </c>
    </row>
    <row r="282" spans="1:15" x14ac:dyDescent="0.25">
      <c r="A282" s="300" t="s">
        <v>170</v>
      </c>
      <c r="B282" s="13">
        <v>927</v>
      </c>
      <c r="C282" s="187" t="s">
        <v>22</v>
      </c>
      <c r="D282" s="303" t="s">
        <v>51</v>
      </c>
      <c r="E282" s="304" t="s">
        <v>254</v>
      </c>
      <c r="F282" s="187" t="s">
        <v>169</v>
      </c>
      <c r="G282" s="217">
        <v>4041288</v>
      </c>
      <c r="H282" s="217">
        <v>4041288</v>
      </c>
      <c r="I282" s="204">
        <f t="shared" si="44"/>
        <v>0</v>
      </c>
      <c r="J282" s="217">
        <v>4032119</v>
      </c>
      <c r="K282" s="217">
        <v>4032119</v>
      </c>
      <c r="L282" s="357">
        <f t="shared" si="45"/>
        <v>0</v>
      </c>
      <c r="M282" s="217">
        <v>4032119</v>
      </c>
      <c r="N282" s="217">
        <v>4032119</v>
      </c>
      <c r="O282" s="357">
        <f t="shared" si="46"/>
        <v>0</v>
      </c>
    </row>
    <row r="283" spans="1:15" ht="26.25" x14ac:dyDescent="0.25">
      <c r="A283" s="281" t="s">
        <v>256</v>
      </c>
      <c r="B283" s="322">
        <v>927</v>
      </c>
      <c r="C283" s="312" t="s">
        <v>22</v>
      </c>
      <c r="D283" s="313" t="s">
        <v>51</v>
      </c>
      <c r="E283" s="319" t="s">
        <v>257</v>
      </c>
      <c r="F283" s="313" t="s">
        <v>8</v>
      </c>
      <c r="G283" s="252">
        <f>SUM(G284+G286)</f>
        <v>1458774.6</v>
      </c>
      <c r="H283" s="252">
        <f>SUM(H284+H286)</f>
        <v>1464774.6</v>
      </c>
      <c r="I283" s="204">
        <f t="shared" ref="I283:I365" si="63">SUM(H283-G283)</f>
        <v>6000</v>
      </c>
      <c r="J283" s="252">
        <f t="shared" ref="J283:N283" si="64">SUM(J284)</f>
        <v>547087</v>
      </c>
      <c r="K283" s="252">
        <f t="shared" si="64"/>
        <v>547087</v>
      </c>
      <c r="L283" s="357">
        <f t="shared" ref="L283:L365" si="65">SUM(K283-J283)</f>
        <v>0</v>
      </c>
      <c r="M283" s="252">
        <f t="shared" si="64"/>
        <v>568971</v>
      </c>
      <c r="N283" s="252">
        <f t="shared" si="64"/>
        <v>568971</v>
      </c>
      <c r="O283" s="357">
        <f t="shared" ref="O283:O365" si="66">SUM(N283-M283)</f>
        <v>0</v>
      </c>
    </row>
    <row r="284" spans="1:15" x14ac:dyDescent="0.25">
      <c r="A284" s="170" t="s">
        <v>12</v>
      </c>
      <c r="B284" s="13">
        <v>927</v>
      </c>
      <c r="C284" s="187" t="s">
        <v>22</v>
      </c>
      <c r="D284" s="303" t="s">
        <v>51</v>
      </c>
      <c r="E284" s="304" t="s">
        <v>257</v>
      </c>
      <c r="F284" s="187" t="s">
        <v>13</v>
      </c>
      <c r="G284" s="217">
        <f>SUM(G285)</f>
        <v>1430374.6</v>
      </c>
      <c r="H284" s="217">
        <f>SUM(H285)</f>
        <v>1430374.6</v>
      </c>
      <c r="I284" s="238">
        <f t="shared" si="63"/>
        <v>0</v>
      </c>
      <c r="J284" s="217">
        <f>SUM(J285)</f>
        <v>547087</v>
      </c>
      <c r="K284" s="217">
        <f>SUM(K285)</f>
        <v>547087</v>
      </c>
      <c r="L284" s="357">
        <f t="shared" si="65"/>
        <v>0</v>
      </c>
      <c r="M284" s="217">
        <f>SUM(M285)</f>
        <v>568971</v>
      </c>
      <c r="N284" s="217">
        <f>SUM(N285)</f>
        <v>568971</v>
      </c>
      <c r="O284" s="357">
        <f t="shared" si="66"/>
        <v>0</v>
      </c>
    </row>
    <row r="285" spans="1:15" ht="33.75" x14ac:dyDescent="0.25">
      <c r="A285" s="315" t="s">
        <v>174</v>
      </c>
      <c r="B285" s="13">
        <v>927</v>
      </c>
      <c r="C285" s="187" t="s">
        <v>22</v>
      </c>
      <c r="D285" s="303" t="s">
        <v>51</v>
      </c>
      <c r="E285" s="304" t="s">
        <v>257</v>
      </c>
      <c r="F285" s="187" t="s">
        <v>15</v>
      </c>
      <c r="G285" s="217">
        <v>1430374.6</v>
      </c>
      <c r="H285" s="217">
        <v>1430374.6</v>
      </c>
      <c r="I285" s="238">
        <f t="shared" si="63"/>
        <v>0</v>
      </c>
      <c r="J285" s="217">
        <v>547087</v>
      </c>
      <c r="K285" s="217">
        <v>547087</v>
      </c>
      <c r="L285" s="357">
        <f t="shared" si="65"/>
        <v>0</v>
      </c>
      <c r="M285" s="217">
        <v>568971</v>
      </c>
      <c r="N285" s="217">
        <v>568971</v>
      </c>
      <c r="O285" s="357">
        <f t="shared" si="66"/>
        <v>0</v>
      </c>
    </row>
    <row r="286" spans="1:15" x14ac:dyDescent="0.25">
      <c r="A286" s="307" t="s">
        <v>38</v>
      </c>
      <c r="B286" s="13">
        <v>927</v>
      </c>
      <c r="C286" s="187" t="s">
        <v>22</v>
      </c>
      <c r="D286" s="303" t="s">
        <v>51</v>
      </c>
      <c r="E286" s="304" t="s">
        <v>257</v>
      </c>
      <c r="F286" s="187" t="s">
        <v>39</v>
      </c>
      <c r="G286" s="217">
        <f t="shared" ref="G286:N289" si="67">SUM(G287)</f>
        <v>28400</v>
      </c>
      <c r="H286" s="217">
        <f t="shared" si="67"/>
        <v>34400</v>
      </c>
      <c r="I286" s="238">
        <f t="shared" ref="I286:I287" si="68">SUM(H286-G286)</f>
        <v>6000</v>
      </c>
      <c r="J286" s="217"/>
      <c r="K286" s="217"/>
      <c r="L286" s="357"/>
      <c r="M286" s="217"/>
      <c r="N286" s="217"/>
      <c r="O286" s="357"/>
    </row>
    <row r="287" spans="1:15" x14ac:dyDescent="0.25">
      <c r="A287" s="170" t="s">
        <v>160</v>
      </c>
      <c r="B287" s="13">
        <v>927</v>
      </c>
      <c r="C287" s="187" t="s">
        <v>22</v>
      </c>
      <c r="D287" s="303" t="s">
        <v>51</v>
      </c>
      <c r="E287" s="304" t="s">
        <v>257</v>
      </c>
      <c r="F287" s="187" t="s">
        <v>159</v>
      </c>
      <c r="G287" s="217">
        <v>28400</v>
      </c>
      <c r="H287" s="217">
        <v>34400</v>
      </c>
      <c r="I287" s="238">
        <f t="shared" si="68"/>
        <v>6000</v>
      </c>
      <c r="J287" s="217"/>
      <c r="K287" s="217"/>
      <c r="L287" s="357"/>
      <c r="M287" s="217"/>
      <c r="N287" s="217"/>
      <c r="O287" s="357"/>
    </row>
    <row r="288" spans="1:15" x14ac:dyDescent="0.25">
      <c r="A288" s="350" t="s">
        <v>260</v>
      </c>
      <c r="B288" s="322">
        <v>927</v>
      </c>
      <c r="C288" s="312" t="s">
        <v>22</v>
      </c>
      <c r="D288" s="313" t="s">
        <v>51</v>
      </c>
      <c r="E288" s="319" t="s">
        <v>259</v>
      </c>
      <c r="F288" s="313" t="s">
        <v>8</v>
      </c>
      <c r="G288" s="252">
        <f t="shared" si="67"/>
        <v>70000</v>
      </c>
      <c r="H288" s="252">
        <f t="shared" si="67"/>
        <v>70000</v>
      </c>
      <c r="I288" s="204">
        <f t="shared" si="63"/>
        <v>0</v>
      </c>
      <c r="J288" s="252">
        <f t="shared" si="67"/>
        <v>70000</v>
      </c>
      <c r="K288" s="252">
        <f t="shared" si="67"/>
        <v>70000</v>
      </c>
      <c r="L288" s="357">
        <f t="shared" si="65"/>
        <v>0</v>
      </c>
      <c r="M288" s="252">
        <f t="shared" si="67"/>
        <v>70000</v>
      </c>
      <c r="N288" s="252">
        <f t="shared" si="67"/>
        <v>70000</v>
      </c>
      <c r="O288" s="357">
        <f t="shared" si="66"/>
        <v>0</v>
      </c>
    </row>
    <row r="289" spans="1:15" x14ac:dyDescent="0.25">
      <c r="A289" s="307" t="s">
        <v>38</v>
      </c>
      <c r="B289" s="13">
        <v>927</v>
      </c>
      <c r="C289" s="187" t="s">
        <v>22</v>
      </c>
      <c r="D289" s="303" t="s">
        <v>51</v>
      </c>
      <c r="E289" s="304" t="s">
        <v>259</v>
      </c>
      <c r="F289" s="187" t="s">
        <v>39</v>
      </c>
      <c r="G289" s="217">
        <f t="shared" si="67"/>
        <v>70000</v>
      </c>
      <c r="H289" s="217">
        <f t="shared" si="67"/>
        <v>70000</v>
      </c>
      <c r="I289" s="204">
        <f t="shared" si="63"/>
        <v>0</v>
      </c>
      <c r="J289" s="217">
        <f t="shared" si="67"/>
        <v>70000</v>
      </c>
      <c r="K289" s="217">
        <f t="shared" si="67"/>
        <v>70000</v>
      </c>
      <c r="L289" s="357">
        <f t="shared" si="65"/>
        <v>0</v>
      </c>
      <c r="M289" s="217">
        <f t="shared" si="67"/>
        <v>70000</v>
      </c>
      <c r="N289" s="217">
        <f t="shared" si="67"/>
        <v>70000</v>
      </c>
      <c r="O289" s="357">
        <f t="shared" si="66"/>
        <v>0</v>
      </c>
    </row>
    <row r="290" spans="1:15" x14ac:dyDescent="0.25">
      <c r="A290" s="170" t="s">
        <v>160</v>
      </c>
      <c r="B290" s="13">
        <v>927</v>
      </c>
      <c r="C290" s="187" t="s">
        <v>22</v>
      </c>
      <c r="D290" s="303" t="s">
        <v>51</v>
      </c>
      <c r="E290" s="304" t="s">
        <v>259</v>
      </c>
      <c r="F290" s="187" t="s">
        <v>159</v>
      </c>
      <c r="G290" s="217">
        <v>70000</v>
      </c>
      <c r="H290" s="217">
        <v>70000</v>
      </c>
      <c r="I290" s="204">
        <f t="shared" si="63"/>
        <v>0</v>
      </c>
      <c r="J290" s="217">
        <v>70000</v>
      </c>
      <c r="K290" s="217">
        <v>70000</v>
      </c>
      <c r="L290" s="357">
        <f t="shared" si="65"/>
        <v>0</v>
      </c>
      <c r="M290" s="217">
        <v>70000</v>
      </c>
      <c r="N290" s="217">
        <v>70000</v>
      </c>
      <c r="O290" s="357">
        <f t="shared" si="66"/>
        <v>0</v>
      </c>
    </row>
    <row r="291" spans="1:15" ht="39" x14ac:dyDescent="0.25">
      <c r="A291" s="281" t="s">
        <v>468</v>
      </c>
      <c r="B291" s="322">
        <v>927</v>
      </c>
      <c r="C291" s="312" t="s">
        <v>22</v>
      </c>
      <c r="D291" s="313" t="s">
        <v>51</v>
      </c>
      <c r="E291" s="319" t="s">
        <v>465</v>
      </c>
      <c r="F291" s="313" t="s">
        <v>8</v>
      </c>
      <c r="G291" s="252">
        <f>SUM(G292+G294)</f>
        <v>28965.4</v>
      </c>
      <c r="H291" s="252">
        <f>SUM(H292+H294)</f>
        <v>28965.4</v>
      </c>
      <c r="I291" s="204">
        <f t="shared" ref="I291:I293" si="69">SUM(H291-G291)</f>
        <v>0</v>
      </c>
      <c r="J291" s="217"/>
      <c r="K291" s="217"/>
      <c r="L291" s="357"/>
      <c r="M291" s="217"/>
      <c r="N291" s="217"/>
      <c r="O291" s="357"/>
    </row>
    <row r="292" spans="1:15" x14ac:dyDescent="0.25">
      <c r="A292" s="170" t="s">
        <v>12</v>
      </c>
      <c r="B292" s="13">
        <v>927</v>
      </c>
      <c r="C292" s="187" t="s">
        <v>22</v>
      </c>
      <c r="D292" s="303" t="s">
        <v>51</v>
      </c>
      <c r="E292" s="304" t="s">
        <v>465</v>
      </c>
      <c r="F292" s="187" t="s">
        <v>13</v>
      </c>
      <c r="G292" s="217">
        <f>SUM(G293)</f>
        <v>5000</v>
      </c>
      <c r="H292" s="217">
        <f>SUM(H293)</f>
        <v>5000</v>
      </c>
      <c r="I292" s="238">
        <f t="shared" si="69"/>
        <v>0</v>
      </c>
      <c r="J292" s="217"/>
      <c r="K292" s="217"/>
      <c r="L292" s="357"/>
      <c r="M292" s="217"/>
      <c r="N292" s="217"/>
      <c r="O292" s="357"/>
    </row>
    <row r="293" spans="1:15" ht="33.75" x14ac:dyDescent="0.25">
      <c r="A293" s="315" t="s">
        <v>174</v>
      </c>
      <c r="B293" s="13">
        <v>927</v>
      </c>
      <c r="C293" s="187" t="s">
        <v>22</v>
      </c>
      <c r="D293" s="303" t="s">
        <v>51</v>
      </c>
      <c r="E293" s="304" t="s">
        <v>465</v>
      </c>
      <c r="F293" s="187" t="s">
        <v>15</v>
      </c>
      <c r="G293" s="217">
        <v>5000</v>
      </c>
      <c r="H293" s="217">
        <v>5000</v>
      </c>
      <c r="I293" s="238">
        <f t="shared" si="69"/>
        <v>0</v>
      </c>
      <c r="J293" s="217"/>
      <c r="K293" s="217"/>
      <c r="L293" s="357"/>
      <c r="M293" s="217"/>
      <c r="N293" s="217"/>
      <c r="O293" s="357"/>
    </row>
    <row r="294" spans="1:15" x14ac:dyDescent="0.25">
      <c r="A294" s="307" t="s">
        <v>38</v>
      </c>
      <c r="B294" s="13">
        <v>927</v>
      </c>
      <c r="C294" s="187" t="s">
        <v>22</v>
      </c>
      <c r="D294" s="303" t="s">
        <v>51</v>
      </c>
      <c r="E294" s="304" t="s">
        <v>465</v>
      </c>
      <c r="F294" s="187" t="s">
        <v>39</v>
      </c>
      <c r="G294" s="217">
        <f>SUM(G295)</f>
        <v>23965.4</v>
      </c>
      <c r="H294" s="217">
        <f>SUM(H295)</f>
        <v>23965.4</v>
      </c>
      <c r="I294" s="238">
        <f t="shared" ref="I294" si="70">SUM(H294-G294)</f>
        <v>0</v>
      </c>
      <c r="J294" s="217"/>
      <c r="K294" s="217"/>
      <c r="L294" s="357"/>
      <c r="M294" s="217"/>
      <c r="N294" s="217"/>
      <c r="O294" s="357"/>
    </row>
    <row r="295" spans="1:15" x14ac:dyDescent="0.25">
      <c r="A295" s="315" t="s">
        <v>467</v>
      </c>
      <c r="B295" s="13">
        <v>927</v>
      </c>
      <c r="C295" s="187" t="s">
        <v>22</v>
      </c>
      <c r="D295" s="303" t="s">
        <v>51</v>
      </c>
      <c r="E295" s="304" t="s">
        <v>465</v>
      </c>
      <c r="F295" s="187" t="s">
        <v>466</v>
      </c>
      <c r="G295" s="217">
        <v>23965.4</v>
      </c>
      <c r="H295" s="217">
        <v>23965.4</v>
      </c>
      <c r="I295" s="238">
        <f t="shared" ref="I295" si="71">SUM(H295-G295)</f>
        <v>0</v>
      </c>
      <c r="J295" s="217"/>
      <c r="K295" s="217"/>
      <c r="L295" s="357"/>
      <c r="M295" s="217"/>
      <c r="N295" s="217"/>
      <c r="O295" s="357"/>
    </row>
    <row r="296" spans="1:15" ht="24.6" customHeight="1" x14ac:dyDescent="0.25">
      <c r="A296" s="281" t="s">
        <v>262</v>
      </c>
      <c r="B296" s="322">
        <v>927</v>
      </c>
      <c r="C296" s="312" t="s">
        <v>22</v>
      </c>
      <c r="D296" s="313" t="s">
        <v>51</v>
      </c>
      <c r="E296" s="319" t="s">
        <v>263</v>
      </c>
      <c r="F296" s="313" t="s">
        <v>8</v>
      </c>
      <c r="G296" s="252">
        <f>SUM(G297+G299)</f>
        <v>100000</v>
      </c>
      <c r="H296" s="252">
        <f>SUM(H297+H299)</f>
        <v>100000</v>
      </c>
      <c r="I296" s="204">
        <f t="shared" si="63"/>
        <v>0</v>
      </c>
      <c r="J296" s="252">
        <f t="shared" ref="J296:N296" si="72">SUM(J297)</f>
        <v>0</v>
      </c>
      <c r="K296" s="252">
        <f t="shared" si="72"/>
        <v>0</v>
      </c>
      <c r="L296" s="357">
        <f t="shared" si="65"/>
        <v>0</v>
      </c>
      <c r="M296" s="252">
        <f t="shared" si="72"/>
        <v>0</v>
      </c>
      <c r="N296" s="252">
        <f t="shared" si="72"/>
        <v>0</v>
      </c>
      <c r="O296" s="357">
        <f t="shared" si="66"/>
        <v>0</v>
      </c>
    </row>
    <row r="297" spans="1:15" x14ac:dyDescent="0.25">
      <c r="A297" s="170" t="s">
        <v>12</v>
      </c>
      <c r="B297" s="13">
        <v>927</v>
      </c>
      <c r="C297" s="187" t="s">
        <v>22</v>
      </c>
      <c r="D297" s="303" t="s">
        <v>51</v>
      </c>
      <c r="E297" s="304" t="s">
        <v>263</v>
      </c>
      <c r="F297" s="187" t="s">
        <v>13</v>
      </c>
      <c r="G297" s="217">
        <f>SUM(G298)</f>
        <v>0</v>
      </c>
      <c r="H297" s="217">
        <f>SUM(H298)</f>
        <v>0</v>
      </c>
      <c r="I297" s="238">
        <f t="shared" si="63"/>
        <v>0</v>
      </c>
      <c r="J297" s="217">
        <f>SUM(J298)</f>
        <v>0</v>
      </c>
      <c r="K297" s="217">
        <f>SUM(K298)</f>
        <v>0</v>
      </c>
      <c r="L297" s="357">
        <f t="shared" si="65"/>
        <v>0</v>
      </c>
      <c r="M297" s="217">
        <f>SUM(M298)</f>
        <v>0</v>
      </c>
      <c r="N297" s="217">
        <f>SUM(N298)</f>
        <v>0</v>
      </c>
      <c r="O297" s="357">
        <f t="shared" si="66"/>
        <v>0</v>
      </c>
    </row>
    <row r="298" spans="1:15" ht="33.75" x14ac:dyDescent="0.25">
      <c r="A298" s="315" t="s">
        <v>174</v>
      </c>
      <c r="B298" s="13">
        <v>927</v>
      </c>
      <c r="C298" s="187" t="s">
        <v>22</v>
      </c>
      <c r="D298" s="303" t="s">
        <v>51</v>
      </c>
      <c r="E298" s="304" t="s">
        <v>263</v>
      </c>
      <c r="F298" s="187" t="s">
        <v>15</v>
      </c>
      <c r="G298" s="217"/>
      <c r="H298" s="217">
        <v>0</v>
      </c>
      <c r="I298" s="238">
        <f t="shared" si="63"/>
        <v>0</v>
      </c>
      <c r="J298" s="217">
        <v>0</v>
      </c>
      <c r="K298" s="217">
        <v>0</v>
      </c>
      <c r="L298" s="357">
        <f t="shared" si="65"/>
        <v>0</v>
      </c>
      <c r="M298" s="217"/>
      <c r="N298" s="217"/>
      <c r="O298" s="357">
        <f t="shared" si="66"/>
        <v>0</v>
      </c>
    </row>
    <row r="299" spans="1:15" x14ac:dyDescent="0.25">
      <c r="A299" s="170" t="s">
        <v>52</v>
      </c>
      <c r="B299" s="13">
        <v>927</v>
      </c>
      <c r="C299" s="187" t="s">
        <v>22</v>
      </c>
      <c r="D299" s="303" t="s">
        <v>51</v>
      </c>
      <c r="E299" s="304" t="s">
        <v>263</v>
      </c>
      <c r="F299" s="187" t="s">
        <v>53</v>
      </c>
      <c r="G299" s="217">
        <f>SUM(G300)</f>
        <v>100000</v>
      </c>
      <c r="H299" s="217">
        <f>SUM(H300)</f>
        <v>100000</v>
      </c>
      <c r="I299" s="238">
        <f t="shared" si="63"/>
        <v>0</v>
      </c>
      <c r="J299" s="217"/>
      <c r="K299" s="217"/>
      <c r="L299" s="357"/>
      <c r="M299" s="217"/>
      <c r="N299" s="217"/>
      <c r="O299" s="357"/>
    </row>
    <row r="300" spans="1:15" x14ac:dyDescent="0.25">
      <c r="A300" s="170" t="s">
        <v>54</v>
      </c>
      <c r="B300" s="13">
        <v>927</v>
      </c>
      <c r="C300" s="187" t="s">
        <v>22</v>
      </c>
      <c r="D300" s="303" t="s">
        <v>51</v>
      </c>
      <c r="E300" s="304" t="s">
        <v>263</v>
      </c>
      <c r="F300" s="187" t="s">
        <v>55</v>
      </c>
      <c r="G300" s="217">
        <v>100000</v>
      </c>
      <c r="H300" s="217">
        <v>100000</v>
      </c>
      <c r="I300" s="238">
        <f t="shared" si="63"/>
        <v>0</v>
      </c>
      <c r="J300" s="217"/>
      <c r="K300" s="217"/>
      <c r="L300" s="357"/>
      <c r="M300" s="217"/>
      <c r="N300" s="217"/>
      <c r="O300" s="357"/>
    </row>
    <row r="301" spans="1:15" x14ac:dyDescent="0.25">
      <c r="A301" s="351" t="s">
        <v>329</v>
      </c>
      <c r="B301" s="322">
        <v>927</v>
      </c>
      <c r="C301" s="312" t="s">
        <v>22</v>
      </c>
      <c r="D301" s="313" t="s">
        <v>51</v>
      </c>
      <c r="E301" s="319">
        <v>1101281170</v>
      </c>
      <c r="F301" s="313" t="s">
        <v>8</v>
      </c>
      <c r="G301" s="252">
        <f t="shared" ref="G301:N302" si="73">SUM(G302)</f>
        <v>5000</v>
      </c>
      <c r="H301" s="252">
        <f t="shared" si="73"/>
        <v>5000</v>
      </c>
      <c r="I301" s="204">
        <f t="shared" si="63"/>
        <v>0</v>
      </c>
      <c r="J301" s="252">
        <f t="shared" si="73"/>
        <v>5000</v>
      </c>
      <c r="K301" s="252">
        <f t="shared" si="73"/>
        <v>5000</v>
      </c>
      <c r="L301" s="357">
        <f t="shared" si="65"/>
        <v>0</v>
      </c>
      <c r="M301" s="252">
        <f t="shared" si="73"/>
        <v>0</v>
      </c>
      <c r="N301" s="252">
        <f t="shared" si="73"/>
        <v>0</v>
      </c>
      <c r="O301" s="357">
        <f t="shared" si="66"/>
        <v>0</v>
      </c>
    </row>
    <row r="302" spans="1:15" x14ac:dyDescent="0.25">
      <c r="A302" s="170" t="s">
        <v>12</v>
      </c>
      <c r="B302" s="13">
        <v>927</v>
      </c>
      <c r="C302" s="187" t="s">
        <v>22</v>
      </c>
      <c r="D302" s="303" t="s">
        <v>51</v>
      </c>
      <c r="E302" s="304">
        <v>1101281170</v>
      </c>
      <c r="F302" s="187" t="s">
        <v>13</v>
      </c>
      <c r="G302" s="217">
        <f t="shared" si="73"/>
        <v>5000</v>
      </c>
      <c r="H302" s="217">
        <f t="shared" si="73"/>
        <v>5000</v>
      </c>
      <c r="I302" s="204">
        <f t="shared" si="63"/>
        <v>0</v>
      </c>
      <c r="J302" s="217">
        <f t="shared" si="73"/>
        <v>5000</v>
      </c>
      <c r="K302" s="217">
        <f t="shared" si="73"/>
        <v>5000</v>
      </c>
      <c r="L302" s="357">
        <f t="shared" si="65"/>
        <v>0</v>
      </c>
      <c r="M302" s="217">
        <f t="shared" si="73"/>
        <v>0</v>
      </c>
      <c r="N302" s="217">
        <f t="shared" si="73"/>
        <v>0</v>
      </c>
      <c r="O302" s="357">
        <f t="shared" si="66"/>
        <v>0</v>
      </c>
    </row>
    <row r="303" spans="1:15" ht="33.75" x14ac:dyDescent="0.25">
      <c r="A303" s="315" t="s">
        <v>174</v>
      </c>
      <c r="B303" s="13">
        <v>927</v>
      </c>
      <c r="C303" s="187" t="s">
        <v>22</v>
      </c>
      <c r="D303" s="303" t="s">
        <v>51</v>
      </c>
      <c r="E303" s="304">
        <v>1101281170</v>
      </c>
      <c r="F303" s="187" t="s">
        <v>15</v>
      </c>
      <c r="G303" s="217">
        <v>5000</v>
      </c>
      <c r="H303" s="217">
        <v>5000</v>
      </c>
      <c r="I303" s="204">
        <f t="shared" si="63"/>
        <v>0</v>
      </c>
      <c r="J303" s="217">
        <v>5000</v>
      </c>
      <c r="K303" s="217">
        <v>5000</v>
      </c>
      <c r="L303" s="357">
        <f t="shared" si="65"/>
        <v>0</v>
      </c>
      <c r="M303" s="217"/>
      <c r="N303" s="217"/>
      <c r="O303" s="357">
        <f t="shared" si="66"/>
        <v>0</v>
      </c>
    </row>
    <row r="304" spans="1:15" ht="18" x14ac:dyDescent="0.25">
      <c r="A304" s="330" t="s">
        <v>56</v>
      </c>
      <c r="B304" s="318" t="s">
        <v>100</v>
      </c>
      <c r="C304" s="318" t="s">
        <v>26</v>
      </c>
      <c r="D304" s="319" t="s">
        <v>7</v>
      </c>
      <c r="E304" s="319" t="s">
        <v>131</v>
      </c>
      <c r="F304" s="319" t="s">
        <v>8</v>
      </c>
      <c r="G304" s="252">
        <f t="shared" ref="G304:N306" si="74">SUM(G305)</f>
        <v>1665406</v>
      </c>
      <c r="H304" s="252">
        <f t="shared" si="74"/>
        <v>1665406</v>
      </c>
      <c r="I304" s="204">
        <f t="shared" si="63"/>
        <v>0</v>
      </c>
      <c r="J304" s="252">
        <f t="shared" si="74"/>
        <v>1665406</v>
      </c>
      <c r="K304" s="252">
        <f t="shared" si="74"/>
        <v>1665406</v>
      </c>
      <c r="L304" s="357">
        <f t="shared" si="65"/>
        <v>0</v>
      </c>
      <c r="M304" s="252">
        <f t="shared" si="74"/>
        <v>1665406</v>
      </c>
      <c r="N304" s="252">
        <f t="shared" si="74"/>
        <v>1665406</v>
      </c>
      <c r="O304" s="357">
        <f t="shared" si="66"/>
        <v>0</v>
      </c>
    </row>
    <row r="305" spans="1:15" x14ac:dyDescent="0.25">
      <c r="A305" s="349" t="s">
        <v>57</v>
      </c>
      <c r="B305" s="322">
        <v>927</v>
      </c>
      <c r="C305" s="312" t="s">
        <v>26</v>
      </c>
      <c r="D305" s="312" t="s">
        <v>10</v>
      </c>
      <c r="E305" s="314" t="s">
        <v>131</v>
      </c>
      <c r="F305" s="313" t="s">
        <v>8</v>
      </c>
      <c r="G305" s="252">
        <f t="shared" si="74"/>
        <v>1665406</v>
      </c>
      <c r="H305" s="252">
        <f t="shared" si="74"/>
        <v>1665406</v>
      </c>
      <c r="I305" s="204">
        <f t="shared" si="63"/>
        <v>0</v>
      </c>
      <c r="J305" s="252">
        <f t="shared" si="74"/>
        <v>1665406</v>
      </c>
      <c r="K305" s="252">
        <f t="shared" si="74"/>
        <v>1665406</v>
      </c>
      <c r="L305" s="357">
        <f t="shared" si="65"/>
        <v>0</v>
      </c>
      <c r="M305" s="252">
        <f t="shared" si="74"/>
        <v>1665406</v>
      </c>
      <c r="N305" s="252">
        <f t="shared" si="74"/>
        <v>1665406</v>
      </c>
      <c r="O305" s="357">
        <f t="shared" si="66"/>
        <v>0</v>
      </c>
    </row>
    <row r="306" spans="1:15" ht="64.5" x14ac:dyDescent="0.25">
      <c r="A306" s="246" t="s">
        <v>58</v>
      </c>
      <c r="B306" s="13">
        <v>927</v>
      </c>
      <c r="C306" s="187" t="s">
        <v>26</v>
      </c>
      <c r="D306" s="187" t="s">
        <v>10</v>
      </c>
      <c r="E306" s="188" t="s">
        <v>203</v>
      </c>
      <c r="F306" s="303" t="s">
        <v>8</v>
      </c>
      <c r="G306" s="217">
        <f t="shared" si="74"/>
        <v>1665406</v>
      </c>
      <c r="H306" s="217">
        <f t="shared" si="74"/>
        <v>1665406</v>
      </c>
      <c r="I306" s="204">
        <f t="shared" si="63"/>
        <v>0</v>
      </c>
      <c r="J306" s="217">
        <f t="shared" si="74"/>
        <v>1665406</v>
      </c>
      <c r="K306" s="217">
        <f t="shared" si="74"/>
        <v>1665406</v>
      </c>
      <c r="L306" s="357">
        <f t="shared" si="65"/>
        <v>0</v>
      </c>
      <c r="M306" s="217">
        <f t="shared" si="74"/>
        <v>1665406</v>
      </c>
      <c r="N306" s="217">
        <f t="shared" si="74"/>
        <v>1665406</v>
      </c>
      <c r="O306" s="357">
        <f t="shared" si="66"/>
        <v>0</v>
      </c>
    </row>
    <row r="307" spans="1:15" x14ac:dyDescent="0.25">
      <c r="A307" s="170" t="s">
        <v>52</v>
      </c>
      <c r="B307" s="13">
        <v>927</v>
      </c>
      <c r="C307" s="187" t="s">
        <v>26</v>
      </c>
      <c r="D307" s="187" t="s">
        <v>10</v>
      </c>
      <c r="E307" s="188" t="s">
        <v>203</v>
      </c>
      <c r="F307" s="187" t="s">
        <v>53</v>
      </c>
      <c r="G307" s="217">
        <f>SUM(G308)</f>
        <v>1665406</v>
      </c>
      <c r="H307" s="217">
        <f>SUM(H308)</f>
        <v>1665406</v>
      </c>
      <c r="I307" s="204">
        <f t="shared" si="63"/>
        <v>0</v>
      </c>
      <c r="J307" s="217">
        <f>SUM(J308)</f>
        <v>1665406</v>
      </c>
      <c r="K307" s="217">
        <f>SUM(K308)</f>
        <v>1665406</v>
      </c>
      <c r="L307" s="357">
        <f t="shared" si="65"/>
        <v>0</v>
      </c>
      <c r="M307" s="217">
        <f>SUM(M308)</f>
        <v>1665406</v>
      </c>
      <c r="N307" s="217">
        <f>SUM(N308)</f>
        <v>1665406</v>
      </c>
      <c r="O307" s="357">
        <f t="shared" si="66"/>
        <v>0</v>
      </c>
    </row>
    <row r="308" spans="1:15" x14ac:dyDescent="0.25">
      <c r="A308" s="170" t="s">
        <v>163</v>
      </c>
      <c r="B308" s="13">
        <v>927</v>
      </c>
      <c r="C308" s="187" t="s">
        <v>26</v>
      </c>
      <c r="D308" s="187" t="s">
        <v>10</v>
      </c>
      <c r="E308" s="188" t="s">
        <v>203</v>
      </c>
      <c r="F308" s="187" t="s">
        <v>162</v>
      </c>
      <c r="G308" s="217">
        <v>1665406</v>
      </c>
      <c r="H308" s="217">
        <v>1665406</v>
      </c>
      <c r="I308" s="204">
        <f t="shared" si="63"/>
        <v>0</v>
      </c>
      <c r="J308" s="217">
        <v>1665406</v>
      </c>
      <c r="K308" s="217">
        <v>1665406</v>
      </c>
      <c r="L308" s="357">
        <f t="shared" si="65"/>
        <v>0</v>
      </c>
      <c r="M308" s="217">
        <v>1665406</v>
      </c>
      <c r="N308" s="217">
        <v>1665406</v>
      </c>
      <c r="O308" s="357">
        <f t="shared" si="66"/>
        <v>0</v>
      </c>
    </row>
    <row r="309" spans="1:15" ht="33" x14ac:dyDescent="0.25">
      <c r="A309" s="352" t="s">
        <v>9</v>
      </c>
      <c r="B309" s="317">
        <v>927</v>
      </c>
      <c r="C309" s="318" t="s">
        <v>10</v>
      </c>
      <c r="D309" s="319" t="s">
        <v>7</v>
      </c>
      <c r="E309" s="319" t="s">
        <v>131</v>
      </c>
      <c r="F309" s="318" t="s">
        <v>8</v>
      </c>
      <c r="G309" s="252">
        <f t="shared" ref="G309:N309" si="75">SUM(G310)</f>
        <v>3193905.5700000003</v>
      </c>
      <c r="H309" s="252">
        <f t="shared" si="75"/>
        <v>3193905.5700000003</v>
      </c>
      <c r="I309" s="204">
        <f t="shared" si="63"/>
        <v>0</v>
      </c>
      <c r="J309" s="252">
        <f t="shared" si="75"/>
        <v>4287756</v>
      </c>
      <c r="K309" s="252">
        <f t="shared" si="75"/>
        <v>4287756</v>
      </c>
      <c r="L309" s="357">
        <f t="shared" si="65"/>
        <v>0</v>
      </c>
      <c r="M309" s="252">
        <f t="shared" si="75"/>
        <v>4287756</v>
      </c>
      <c r="N309" s="252">
        <f t="shared" si="75"/>
        <v>4287756</v>
      </c>
      <c r="O309" s="357">
        <f t="shared" si="66"/>
        <v>0</v>
      </c>
    </row>
    <row r="310" spans="1:15" ht="39" x14ac:dyDescent="0.25">
      <c r="A310" s="349" t="s">
        <v>87</v>
      </c>
      <c r="B310" s="322">
        <v>927</v>
      </c>
      <c r="C310" s="312" t="s">
        <v>10</v>
      </c>
      <c r="D310" s="314" t="s">
        <v>30</v>
      </c>
      <c r="E310" s="314" t="s">
        <v>131</v>
      </c>
      <c r="F310" s="312" t="s">
        <v>8</v>
      </c>
      <c r="G310" s="252">
        <f>SUM(G311+G318)</f>
        <v>3193905.5700000003</v>
      </c>
      <c r="H310" s="252">
        <f>SUM(H311+H318)</f>
        <v>3193905.5700000003</v>
      </c>
      <c r="I310" s="204">
        <f t="shared" si="63"/>
        <v>0</v>
      </c>
      <c r="J310" s="252">
        <f t="shared" ref="J310:K310" si="76">SUM(J311+J318)</f>
        <v>4287756</v>
      </c>
      <c r="K310" s="252">
        <f t="shared" si="76"/>
        <v>4287756</v>
      </c>
      <c r="L310" s="357">
        <f t="shared" si="65"/>
        <v>0</v>
      </c>
      <c r="M310" s="252">
        <f t="shared" ref="M310:N310" si="77">SUM(M311+M318)</f>
        <v>4287756</v>
      </c>
      <c r="N310" s="252">
        <f t="shared" si="77"/>
        <v>4287756</v>
      </c>
      <c r="O310" s="357">
        <f t="shared" si="66"/>
        <v>0</v>
      </c>
    </row>
    <row r="311" spans="1:15" x14ac:dyDescent="0.25">
      <c r="A311" s="246" t="s">
        <v>266</v>
      </c>
      <c r="B311" s="317">
        <v>927</v>
      </c>
      <c r="C311" s="318" t="s">
        <v>10</v>
      </c>
      <c r="D311" s="319" t="s">
        <v>30</v>
      </c>
      <c r="E311" s="319" t="s">
        <v>265</v>
      </c>
      <c r="F311" s="329" t="s">
        <v>8</v>
      </c>
      <c r="G311" s="252">
        <f>SUM(G312+G314+G316)</f>
        <v>3015779.49</v>
      </c>
      <c r="H311" s="252">
        <f>SUM(H312+H314+H316)</f>
        <v>3015779.49</v>
      </c>
      <c r="I311" s="204">
        <f t="shared" si="63"/>
        <v>0</v>
      </c>
      <c r="J311" s="252">
        <f>SUM(J312+J314+J316)</f>
        <v>2978884.66</v>
      </c>
      <c r="K311" s="252">
        <f>SUM(K312+K314+K316)</f>
        <v>2978884.66</v>
      </c>
      <c r="L311" s="357">
        <f t="shared" si="65"/>
        <v>0</v>
      </c>
      <c r="M311" s="252">
        <f>SUM(M312+M314+M316)</f>
        <v>2978884.66</v>
      </c>
      <c r="N311" s="252">
        <f>SUM(N312+N314+N316)</f>
        <v>2978884.66</v>
      </c>
      <c r="O311" s="357">
        <f t="shared" si="66"/>
        <v>0</v>
      </c>
    </row>
    <row r="312" spans="1:15" ht="43.5" x14ac:dyDescent="0.25">
      <c r="A312" s="307" t="s">
        <v>32</v>
      </c>
      <c r="B312" s="13">
        <v>927</v>
      </c>
      <c r="C312" s="187" t="s">
        <v>10</v>
      </c>
      <c r="D312" s="188" t="s">
        <v>30</v>
      </c>
      <c r="E312" s="304" t="s">
        <v>265</v>
      </c>
      <c r="F312" s="187" t="s">
        <v>33</v>
      </c>
      <c r="G312" s="217">
        <f>SUM(G313)</f>
        <v>2144456</v>
      </c>
      <c r="H312" s="217">
        <f>SUM(H313)</f>
        <v>2144456</v>
      </c>
      <c r="I312" s="204">
        <f t="shared" si="63"/>
        <v>0</v>
      </c>
      <c r="J312" s="217">
        <f>SUM(J313)</f>
        <v>2144456</v>
      </c>
      <c r="K312" s="217">
        <f>SUM(K313)</f>
        <v>2144456</v>
      </c>
      <c r="L312" s="357">
        <f t="shared" si="65"/>
        <v>0</v>
      </c>
      <c r="M312" s="217">
        <f>SUM(M313)</f>
        <v>2144456</v>
      </c>
      <c r="N312" s="217">
        <f>SUM(N313)</f>
        <v>2144456</v>
      </c>
      <c r="O312" s="357">
        <f t="shared" si="66"/>
        <v>0</v>
      </c>
    </row>
    <row r="313" spans="1:15" x14ac:dyDescent="0.25">
      <c r="A313" s="170" t="s">
        <v>36</v>
      </c>
      <c r="B313" s="13">
        <v>927</v>
      </c>
      <c r="C313" s="187" t="s">
        <v>10</v>
      </c>
      <c r="D313" s="188" t="s">
        <v>30</v>
      </c>
      <c r="E313" s="304" t="s">
        <v>265</v>
      </c>
      <c r="F313" s="187" t="s">
        <v>37</v>
      </c>
      <c r="G313" s="217">
        <v>2144456</v>
      </c>
      <c r="H313" s="217">
        <v>2144456</v>
      </c>
      <c r="I313" s="204">
        <f t="shared" si="63"/>
        <v>0</v>
      </c>
      <c r="J313" s="217">
        <v>2144456</v>
      </c>
      <c r="K313" s="217">
        <v>2144456</v>
      </c>
      <c r="L313" s="357">
        <f t="shared" si="65"/>
        <v>0</v>
      </c>
      <c r="M313" s="217">
        <v>2144456</v>
      </c>
      <c r="N313" s="217">
        <v>2144456</v>
      </c>
      <c r="O313" s="357">
        <f t="shared" si="66"/>
        <v>0</v>
      </c>
    </row>
    <row r="314" spans="1:15" x14ac:dyDescent="0.25">
      <c r="A314" s="170" t="s">
        <v>12</v>
      </c>
      <c r="B314" s="13">
        <v>927</v>
      </c>
      <c r="C314" s="187" t="s">
        <v>10</v>
      </c>
      <c r="D314" s="188" t="s">
        <v>30</v>
      </c>
      <c r="E314" s="304" t="s">
        <v>265</v>
      </c>
      <c r="F314" s="187" t="s">
        <v>13</v>
      </c>
      <c r="G314" s="217">
        <f>SUM(G315)</f>
        <v>860557.49</v>
      </c>
      <c r="H314" s="217">
        <f>SUM(H315)</f>
        <v>860557.49</v>
      </c>
      <c r="I314" s="238">
        <f t="shared" si="63"/>
        <v>0</v>
      </c>
      <c r="J314" s="217">
        <f>SUM(J315)</f>
        <v>811628.66</v>
      </c>
      <c r="K314" s="217">
        <f>SUM(K315)</f>
        <v>811628.66</v>
      </c>
      <c r="L314" s="357">
        <f t="shared" si="65"/>
        <v>0</v>
      </c>
      <c r="M314" s="217">
        <f>SUM(M315)</f>
        <v>811628.66</v>
      </c>
      <c r="N314" s="217">
        <f>SUM(N315)</f>
        <v>811628.66</v>
      </c>
      <c r="O314" s="357">
        <f t="shared" si="66"/>
        <v>0</v>
      </c>
    </row>
    <row r="315" spans="1:15" ht="33.75" x14ac:dyDescent="0.25">
      <c r="A315" s="315" t="s">
        <v>174</v>
      </c>
      <c r="B315" s="13">
        <v>927</v>
      </c>
      <c r="C315" s="187" t="s">
        <v>10</v>
      </c>
      <c r="D315" s="188" t="s">
        <v>30</v>
      </c>
      <c r="E315" s="304" t="s">
        <v>265</v>
      </c>
      <c r="F315" s="187" t="s">
        <v>15</v>
      </c>
      <c r="G315" s="217">
        <v>860557.49</v>
      </c>
      <c r="H315" s="217">
        <v>860557.49</v>
      </c>
      <c r="I315" s="238">
        <f t="shared" si="63"/>
        <v>0</v>
      </c>
      <c r="J315" s="217">
        <v>811628.66</v>
      </c>
      <c r="K315" s="217">
        <v>811628.66</v>
      </c>
      <c r="L315" s="357">
        <f t="shared" si="65"/>
        <v>0</v>
      </c>
      <c r="M315" s="217">
        <v>811628.66</v>
      </c>
      <c r="N315" s="217">
        <v>811628.66</v>
      </c>
      <c r="O315" s="357">
        <f t="shared" si="66"/>
        <v>0</v>
      </c>
    </row>
    <row r="316" spans="1:15" x14ac:dyDescent="0.25">
      <c r="A316" s="170" t="s">
        <v>38</v>
      </c>
      <c r="B316" s="13">
        <v>927</v>
      </c>
      <c r="C316" s="187" t="s">
        <v>10</v>
      </c>
      <c r="D316" s="188" t="s">
        <v>30</v>
      </c>
      <c r="E316" s="304" t="s">
        <v>265</v>
      </c>
      <c r="F316" s="187" t="s">
        <v>39</v>
      </c>
      <c r="G316" s="217">
        <f>SUM(G317)</f>
        <v>10766</v>
      </c>
      <c r="H316" s="217">
        <f>SUM(H317)</f>
        <v>10766</v>
      </c>
      <c r="I316" s="238">
        <f t="shared" si="63"/>
        <v>0</v>
      </c>
      <c r="J316" s="217">
        <f>SUM(J317)</f>
        <v>22800</v>
      </c>
      <c r="K316" s="217">
        <f>SUM(K317)</f>
        <v>22800</v>
      </c>
      <c r="L316" s="357">
        <f t="shared" si="65"/>
        <v>0</v>
      </c>
      <c r="M316" s="217">
        <f>SUM(M317)</f>
        <v>22800</v>
      </c>
      <c r="N316" s="217">
        <f>SUM(N317)</f>
        <v>22800</v>
      </c>
      <c r="O316" s="357">
        <f t="shared" si="66"/>
        <v>0</v>
      </c>
    </row>
    <row r="317" spans="1:15" x14ac:dyDescent="0.25">
      <c r="A317" s="170" t="s">
        <v>160</v>
      </c>
      <c r="B317" s="13">
        <v>927</v>
      </c>
      <c r="C317" s="187" t="s">
        <v>10</v>
      </c>
      <c r="D317" s="188" t="s">
        <v>30</v>
      </c>
      <c r="E317" s="304" t="s">
        <v>265</v>
      </c>
      <c r="F317" s="187" t="s">
        <v>159</v>
      </c>
      <c r="G317" s="217">
        <v>10766</v>
      </c>
      <c r="H317" s="217">
        <v>10766</v>
      </c>
      <c r="I317" s="238">
        <f t="shared" si="63"/>
        <v>0</v>
      </c>
      <c r="J317" s="217">
        <v>22800</v>
      </c>
      <c r="K317" s="217">
        <v>22800</v>
      </c>
      <c r="L317" s="357">
        <f t="shared" si="65"/>
        <v>0</v>
      </c>
      <c r="M317" s="217">
        <v>22800</v>
      </c>
      <c r="N317" s="217">
        <v>22800</v>
      </c>
      <c r="O317" s="357">
        <f t="shared" si="66"/>
        <v>0</v>
      </c>
    </row>
    <row r="318" spans="1:15" ht="39" x14ac:dyDescent="0.25">
      <c r="A318" s="246" t="s">
        <v>444</v>
      </c>
      <c r="B318" s="317">
        <v>927</v>
      </c>
      <c r="C318" s="318" t="s">
        <v>10</v>
      </c>
      <c r="D318" s="319" t="s">
        <v>30</v>
      </c>
      <c r="E318" s="319" t="s">
        <v>365</v>
      </c>
      <c r="F318" s="329" t="s">
        <v>8</v>
      </c>
      <c r="G318" s="252">
        <f>SUM(G319)</f>
        <v>178126.07999999999</v>
      </c>
      <c r="H318" s="252">
        <f>SUM(H319)</f>
        <v>178126.07999999999</v>
      </c>
      <c r="I318" s="204">
        <f t="shared" si="63"/>
        <v>0</v>
      </c>
      <c r="J318" s="217">
        <f t="shared" ref="J318:N318" si="78">SUM(J319)</f>
        <v>1308871.3400000001</v>
      </c>
      <c r="K318" s="217">
        <f t="shared" si="78"/>
        <v>1308871.3400000001</v>
      </c>
      <c r="L318" s="357">
        <f t="shared" si="65"/>
        <v>0</v>
      </c>
      <c r="M318" s="217">
        <f t="shared" si="78"/>
        <v>1308871.3400000001</v>
      </c>
      <c r="N318" s="217">
        <f t="shared" si="78"/>
        <v>1308871.3400000001</v>
      </c>
      <c r="O318" s="357">
        <f t="shared" si="66"/>
        <v>0</v>
      </c>
    </row>
    <row r="319" spans="1:15" x14ac:dyDescent="0.25">
      <c r="A319" s="170" t="s">
        <v>12</v>
      </c>
      <c r="B319" s="13">
        <v>927</v>
      </c>
      <c r="C319" s="187" t="s">
        <v>10</v>
      </c>
      <c r="D319" s="188" t="s">
        <v>30</v>
      </c>
      <c r="E319" s="304" t="s">
        <v>365</v>
      </c>
      <c r="F319" s="187" t="s">
        <v>13</v>
      </c>
      <c r="G319" s="217">
        <f>SUM(G320)</f>
        <v>178126.07999999999</v>
      </c>
      <c r="H319" s="217">
        <f>SUM(H320)</f>
        <v>178126.07999999999</v>
      </c>
      <c r="I319" s="238">
        <f t="shared" si="63"/>
        <v>0</v>
      </c>
      <c r="J319" s="217">
        <f t="shared" ref="J319:N319" si="79">SUM(J320)</f>
        <v>1308871.3400000001</v>
      </c>
      <c r="K319" s="217">
        <f t="shared" si="79"/>
        <v>1308871.3400000001</v>
      </c>
      <c r="L319" s="357">
        <f t="shared" si="65"/>
        <v>0</v>
      </c>
      <c r="M319" s="217">
        <f t="shared" si="79"/>
        <v>1308871.3400000001</v>
      </c>
      <c r="N319" s="217">
        <f t="shared" si="79"/>
        <v>1308871.3400000001</v>
      </c>
      <c r="O319" s="357">
        <f t="shared" si="66"/>
        <v>0</v>
      </c>
    </row>
    <row r="320" spans="1:15" ht="33.75" x14ac:dyDescent="0.25">
      <c r="A320" s="315" t="s">
        <v>174</v>
      </c>
      <c r="B320" s="13">
        <v>927</v>
      </c>
      <c r="C320" s="187" t="s">
        <v>10</v>
      </c>
      <c r="D320" s="188" t="s">
        <v>30</v>
      </c>
      <c r="E320" s="304" t="s">
        <v>365</v>
      </c>
      <c r="F320" s="187" t="s">
        <v>15</v>
      </c>
      <c r="G320" s="217">
        <v>178126.07999999999</v>
      </c>
      <c r="H320" s="217">
        <v>178126.07999999999</v>
      </c>
      <c r="I320" s="238">
        <f t="shared" si="63"/>
        <v>0</v>
      </c>
      <c r="J320" s="217">
        <v>1308871.3400000001</v>
      </c>
      <c r="K320" s="217">
        <v>1308871.3400000001</v>
      </c>
      <c r="L320" s="357">
        <f t="shared" si="65"/>
        <v>0</v>
      </c>
      <c r="M320" s="217">
        <v>1308871.3400000001</v>
      </c>
      <c r="N320" s="217">
        <v>1308871.3400000001</v>
      </c>
      <c r="O320" s="357">
        <f t="shared" si="66"/>
        <v>0</v>
      </c>
    </row>
    <row r="321" spans="1:15" ht="18" x14ac:dyDescent="0.25">
      <c r="A321" s="330" t="s">
        <v>90</v>
      </c>
      <c r="B321" s="317">
        <v>927</v>
      </c>
      <c r="C321" s="318" t="s">
        <v>43</v>
      </c>
      <c r="D321" s="319" t="s">
        <v>7</v>
      </c>
      <c r="E321" s="319" t="s">
        <v>131</v>
      </c>
      <c r="F321" s="318" t="s">
        <v>8</v>
      </c>
      <c r="G321" s="252">
        <f>SUM(G322+G344+G331+G335)</f>
        <v>19419862.810000002</v>
      </c>
      <c r="H321" s="252">
        <f>SUM(H322+H344+H331+H335)</f>
        <v>19406856.66</v>
      </c>
      <c r="I321" s="204">
        <f t="shared" si="63"/>
        <v>-13006.150000002235</v>
      </c>
      <c r="J321" s="252">
        <f>SUM(J322+J344+J331+J335)</f>
        <v>7269639.0999999996</v>
      </c>
      <c r="K321" s="252">
        <f>SUM(K322+K344+K331+K335)</f>
        <v>7269639.0999999996</v>
      </c>
      <c r="L321" s="357">
        <f t="shared" si="65"/>
        <v>0</v>
      </c>
      <c r="M321" s="252">
        <f>SUM(M322+M344+M331+M335)</f>
        <v>7593639.0999999996</v>
      </c>
      <c r="N321" s="252">
        <f>SUM(N322+N344+N331+N335)</f>
        <v>7593639.0999999996</v>
      </c>
      <c r="O321" s="357">
        <f t="shared" si="66"/>
        <v>0</v>
      </c>
    </row>
    <row r="322" spans="1:15" x14ac:dyDescent="0.25">
      <c r="A322" s="324" t="s">
        <v>91</v>
      </c>
      <c r="B322" s="322">
        <v>927</v>
      </c>
      <c r="C322" s="312" t="s">
        <v>43</v>
      </c>
      <c r="D322" s="314" t="s">
        <v>62</v>
      </c>
      <c r="E322" s="314" t="s">
        <v>131</v>
      </c>
      <c r="F322" s="312" t="s">
        <v>8</v>
      </c>
      <c r="G322" s="252">
        <f>SUM(G328+G323)</f>
        <v>226185.1</v>
      </c>
      <c r="H322" s="252">
        <f>SUM(H328+H323)</f>
        <v>213178.95</v>
      </c>
      <c r="I322" s="204">
        <f t="shared" si="63"/>
        <v>-13006.149999999994</v>
      </c>
      <c r="J322" s="252">
        <f>SUM(J328+J323)</f>
        <v>226185.1</v>
      </c>
      <c r="K322" s="252">
        <f>SUM(K328+K323)</f>
        <v>226185.1</v>
      </c>
      <c r="L322" s="357">
        <f t="shared" si="65"/>
        <v>0</v>
      </c>
      <c r="M322" s="252">
        <f>SUM(M328+M323)</f>
        <v>226185.1</v>
      </c>
      <c r="N322" s="252">
        <f>SUM(N328+N323)</f>
        <v>226185.1</v>
      </c>
      <c r="O322" s="357">
        <f t="shared" si="66"/>
        <v>0</v>
      </c>
    </row>
    <row r="323" spans="1:15" x14ac:dyDescent="0.25">
      <c r="A323" s="246" t="s">
        <v>268</v>
      </c>
      <c r="B323" s="13">
        <v>927</v>
      </c>
      <c r="C323" s="187" t="s">
        <v>43</v>
      </c>
      <c r="D323" s="188" t="s">
        <v>62</v>
      </c>
      <c r="E323" s="188" t="s">
        <v>267</v>
      </c>
      <c r="F323" s="303" t="s">
        <v>8</v>
      </c>
      <c r="G323" s="217">
        <f>SUM(G327+G325)</f>
        <v>200000</v>
      </c>
      <c r="H323" s="217">
        <f>SUM(H327+H325)</f>
        <v>186993.85</v>
      </c>
      <c r="I323" s="238">
        <f t="shared" si="63"/>
        <v>-13006.149999999994</v>
      </c>
      <c r="J323" s="217">
        <f t="shared" ref="J323:K323" si="80">SUM(J327)</f>
        <v>200000</v>
      </c>
      <c r="K323" s="217">
        <f t="shared" si="80"/>
        <v>200000</v>
      </c>
      <c r="L323" s="357">
        <f t="shared" si="65"/>
        <v>0</v>
      </c>
      <c r="M323" s="217">
        <f t="shared" ref="M323:N323" si="81">SUM(M327)</f>
        <v>200000</v>
      </c>
      <c r="N323" s="217">
        <f t="shared" si="81"/>
        <v>200000</v>
      </c>
      <c r="O323" s="357">
        <f t="shared" si="66"/>
        <v>0</v>
      </c>
    </row>
    <row r="324" spans="1:15" x14ac:dyDescent="0.25">
      <c r="A324" s="170" t="s">
        <v>12</v>
      </c>
      <c r="B324" s="13">
        <v>927</v>
      </c>
      <c r="C324" s="187" t="s">
        <v>43</v>
      </c>
      <c r="D324" s="188" t="s">
        <v>62</v>
      </c>
      <c r="E324" s="188" t="s">
        <v>267</v>
      </c>
      <c r="F324" s="187" t="s">
        <v>13</v>
      </c>
      <c r="G324" s="217">
        <f>SUM(G325)</f>
        <v>60000</v>
      </c>
      <c r="H324" s="217">
        <f>SUM(H325)</f>
        <v>60000</v>
      </c>
      <c r="I324" s="238">
        <f t="shared" si="63"/>
        <v>0</v>
      </c>
      <c r="J324" s="217"/>
      <c r="K324" s="217"/>
      <c r="L324" s="357"/>
      <c r="M324" s="217"/>
      <c r="N324" s="217"/>
      <c r="O324" s="357"/>
    </row>
    <row r="325" spans="1:15" ht="33.75" x14ac:dyDescent="0.25">
      <c r="A325" s="315" t="s">
        <v>174</v>
      </c>
      <c r="B325" s="13">
        <v>927</v>
      </c>
      <c r="C325" s="187" t="s">
        <v>43</v>
      </c>
      <c r="D325" s="188" t="s">
        <v>62</v>
      </c>
      <c r="E325" s="188" t="s">
        <v>267</v>
      </c>
      <c r="F325" s="187" t="s">
        <v>15</v>
      </c>
      <c r="G325" s="217">
        <v>60000</v>
      </c>
      <c r="H325" s="217">
        <v>60000</v>
      </c>
      <c r="I325" s="238">
        <f t="shared" si="63"/>
        <v>0</v>
      </c>
      <c r="J325" s="217"/>
      <c r="K325" s="217"/>
      <c r="L325" s="357"/>
      <c r="M325" s="217"/>
      <c r="N325" s="217"/>
      <c r="O325" s="357"/>
    </row>
    <row r="326" spans="1:15" x14ac:dyDescent="0.25">
      <c r="A326" s="170" t="s">
        <v>38</v>
      </c>
      <c r="B326" s="13">
        <v>927</v>
      </c>
      <c r="C326" s="187" t="s">
        <v>43</v>
      </c>
      <c r="D326" s="188" t="s">
        <v>62</v>
      </c>
      <c r="E326" s="188" t="s">
        <v>267</v>
      </c>
      <c r="F326" s="187" t="s">
        <v>39</v>
      </c>
      <c r="G326" s="217">
        <f>SUM(G327)</f>
        <v>140000</v>
      </c>
      <c r="H326" s="217">
        <f>SUM(H327)</f>
        <v>126993.85</v>
      </c>
      <c r="I326" s="238">
        <f t="shared" si="63"/>
        <v>-13006.149999999994</v>
      </c>
      <c r="J326" s="217">
        <f>SUM(J327)</f>
        <v>200000</v>
      </c>
      <c r="K326" s="217">
        <f>SUM(K327)</f>
        <v>200000</v>
      </c>
      <c r="L326" s="357">
        <f t="shared" si="65"/>
        <v>0</v>
      </c>
      <c r="M326" s="217">
        <f>SUM(M327)</f>
        <v>200000</v>
      </c>
      <c r="N326" s="217">
        <f>SUM(N327)</f>
        <v>200000</v>
      </c>
      <c r="O326" s="357">
        <f t="shared" si="66"/>
        <v>0</v>
      </c>
    </row>
    <row r="327" spans="1:15" ht="34.5" x14ac:dyDescent="0.25">
      <c r="A327" s="170" t="s">
        <v>179</v>
      </c>
      <c r="B327" s="13">
        <v>927</v>
      </c>
      <c r="C327" s="187" t="s">
        <v>43</v>
      </c>
      <c r="D327" s="188" t="s">
        <v>62</v>
      </c>
      <c r="E327" s="188" t="s">
        <v>267</v>
      </c>
      <c r="F327" s="187" t="s">
        <v>94</v>
      </c>
      <c r="G327" s="217">
        <v>140000</v>
      </c>
      <c r="H327" s="217">
        <v>126993.85</v>
      </c>
      <c r="I327" s="238">
        <f t="shared" si="63"/>
        <v>-13006.149999999994</v>
      </c>
      <c r="J327" s="217">
        <v>200000</v>
      </c>
      <c r="K327" s="217">
        <v>200000</v>
      </c>
      <c r="L327" s="357">
        <f t="shared" si="65"/>
        <v>0</v>
      </c>
      <c r="M327" s="217">
        <v>200000</v>
      </c>
      <c r="N327" s="217">
        <v>200000</v>
      </c>
      <c r="O327" s="357">
        <f t="shared" si="66"/>
        <v>0</v>
      </c>
    </row>
    <row r="328" spans="1:15" ht="72.75" x14ac:dyDescent="0.25">
      <c r="A328" s="353" t="s">
        <v>270</v>
      </c>
      <c r="B328" s="13">
        <v>927</v>
      </c>
      <c r="C328" s="187" t="s">
        <v>43</v>
      </c>
      <c r="D328" s="188" t="s">
        <v>62</v>
      </c>
      <c r="E328" s="188" t="s">
        <v>371</v>
      </c>
      <c r="F328" s="303" t="s">
        <v>8</v>
      </c>
      <c r="G328" s="217">
        <f t="shared" ref="G328:N329" si="82">SUM(G329)</f>
        <v>26185.1</v>
      </c>
      <c r="H328" s="217">
        <f t="shared" si="82"/>
        <v>26185.1</v>
      </c>
      <c r="I328" s="204">
        <f t="shared" si="63"/>
        <v>0</v>
      </c>
      <c r="J328" s="217">
        <f t="shared" si="82"/>
        <v>26185.1</v>
      </c>
      <c r="K328" s="217">
        <f t="shared" si="82"/>
        <v>26185.1</v>
      </c>
      <c r="L328" s="357">
        <f t="shared" si="65"/>
        <v>0</v>
      </c>
      <c r="M328" s="217">
        <f t="shared" si="82"/>
        <v>26185.1</v>
      </c>
      <c r="N328" s="217">
        <f t="shared" si="82"/>
        <v>26185.1</v>
      </c>
      <c r="O328" s="357">
        <f t="shared" si="66"/>
        <v>0</v>
      </c>
    </row>
    <row r="329" spans="1:15" x14ac:dyDescent="0.25">
      <c r="A329" s="170" t="s">
        <v>12</v>
      </c>
      <c r="B329" s="13">
        <v>927</v>
      </c>
      <c r="C329" s="187" t="s">
        <v>43</v>
      </c>
      <c r="D329" s="188" t="s">
        <v>62</v>
      </c>
      <c r="E329" s="188" t="s">
        <v>371</v>
      </c>
      <c r="F329" s="187" t="s">
        <v>13</v>
      </c>
      <c r="G329" s="217">
        <f t="shared" si="82"/>
        <v>26185.1</v>
      </c>
      <c r="H329" s="217">
        <f t="shared" si="82"/>
        <v>26185.1</v>
      </c>
      <c r="I329" s="204">
        <f t="shared" si="63"/>
        <v>0</v>
      </c>
      <c r="J329" s="217">
        <f t="shared" si="82"/>
        <v>26185.1</v>
      </c>
      <c r="K329" s="217">
        <f t="shared" si="82"/>
        <v>26185.1</v>
      </c>
      <c r="L329" s="357">
        <f t="shared" si="65"/>
        <v>0</v>
      </c>
      <c r="M329" s="217">
        <f t="shared" si="82"/>
        <v>26185.1</v>
      </c>
      <c r="N329" s="217">
        <f t="shared" si="82"/>
        <v>26185.1</v>
      </c>
      <c r="O329" s="357">
        <f t="shared" si="66"/>
        <v>0</v>
      </c>
    </row>
    <row r="330" spans="1:15" ht="33.75" x14ac:dyDescent="0.25">
      <c r="A330" s="315" t="s">
        <v>174</v>
      </c>
      <c r="B330" s="13">
        <v>927</v>
      </c>
      <c r="C330" s="187" t="s">
        <v>43</v>
      </c>
      <c r="D330" s="188" t="s">
        <v>62</v>
      </c>
      <c r="E330" s="188" t="s">
        <v>371</v>
      </c>
      <c r="F330" s="187" t="s">
        <v>15</v>
      </c>
      <c r="G330" s="217">
        <v>26185.1</v>
      </c>
      <c r="H330" s="217">
        <v>26185.1</v>
      </c>
      <c r="I330" s="204">
        <f t="shared" si="63"/>
        <v>0</v>
      </c>
      <c r="J330" s="217">
        <v>26185.1</v>
      </c>
      <c r="K330" s="217">
        <v>26185.1</v>
      </c>
      <c r="L330" s="357">
        <f t="shared" si="65"/>
        <v>0</v>
      </c>
      <c r="M330" s="217">
        <v>26185.1</v>
      </c>
      <c r="N330" s="217">
        <v>26185.1</v>
      </c>
      <c r="O330" s="357">
        <f t="shared" si="66"/>
        <v>0</v>
      </c>
    </row>
    <row r="331" spans="1:15" x14ac:dyDescent="0.25">
      <c r="A331" s="316" t="s">
        <v>161</v>
      </c>
      <c r="B331" s="317">
        <v>927</v>
      </c>
      <c r="C331" s="312" t="s">
        <v>43</v>
      </c>
      <c r="D331" s="312" t="s">
        <v>65</v>
      </c>
      <c r="E331" s="314" t="s">
        <v>131</v>
      </c>
      <c r="F331" s="313" t="s">
        <v>8</v>
      </c>
      <c r="G331" s="252">
        <f>SUM(G332)</f>
        <v>4719960</v>
      </c>
      <c r="H331" s="252">
        <f>SUM(H332)</f>
        <v>4719960</v>
      </c>
      <c r="I331" s="204">
        <f t="shared" si="63"/>
        <v>0</v>
      </c>
      <c r="J331" s="252">
        <f>SUM(J332)</f>
        <v>3781910</v>
      </c>
      <c r="K331" s="252">
        <f>SUM(K332)</f>
        <v>3781910</v>
      </c>
      <c r="L331" s="357">
        <f t="shared" si="65"/>
        <v>0</v>
      </c>
      <c r="M331" s="252">
        <f>SUM(M332)</f>
        <v>3781910</v>
      </c>
      <c r="N331" s="252">
        <f>SUM(N332)</f>
        <v>3781910</v>
      </c>
      <c r="O331" s="357">
        <f t="shared" si="66"/>
        <v>0</v>
      </c>
    </row>
    <row r="332" spans="1:15" ht="60.75" x14ac:dyDescent="0.25">
      <c r="A332" s="353" t="s">
        <v>301</v>
      </c>
      <c r="B332" s="13">
        <v>927</v>
      </c>
      <c r="C332" s="187" t="s">
        <v>43</v>
      </c>
      <c r="D332" s="188" t="s">
        <v>65</v>
      </c>
      <c r="E332" s="188" t="s">
        <v>271</v>
      </c>
      <c r="F332" s="187" t="s">
        <v>8</v>
      </c>
      <c r="G332" s="217">
        <f t="shared" ref="G332:N333" si="83">SUM(G333)</f>
        <v>4719960</v>
      </c>
      <c r="H332" s="217">
        <f t="shared" si="83"/>
        <v>4719960</v>
      </c>
      <c r="I332" s="238">
        <f t="shared" si="63"/>
        <v>0</v>
      </c>
      <c r="J332" s="217">
        <f t="shared" si="83"/>
        <v>3781910</v>
      </c>
      <c r="K332" s="217">
        <f t="shared" si="83"/>
        <v>3781910</v>
      </c>
      <c r="L332" s="357">
        <f t="shared" si="65"/>
        <v>0</v>
      </c>
      <c r="M332" s="217">
        <f t="shared" si="83"/>
        <v>3781910</v>
      </c>
      <c r="N332" s="217">
        <f t="shared" si="83"/>
        <v>3781910</v>
      </c>
      <c r="O332" s="357">
        <f t="shared" si="66"/>
        <v>0</v>
      </c>
    </row>
    <row r="333" spans="1:15" x14ac:dyDescent="0.25">
      <c r="A333" s="170" t="s">
        <v>38</v>
      </c>
      <c r="B333" s="13">
        <v>927</v>
      </c>
      <c r="C333" s="187" t="s">
        <v>43</v>
      </c>
      <c r="D333" s="188" t="s">
        <v>65</v>
      </c>
      <c r="E333" s="188" t="s">
        <v>271</v>
      </c>
      <c r="F333" s="187" t="s">
        <v>39</v>
      </c>
      <c r="G333" s="217">
        <f t="shared" si="83"/>
        <v>4719960</v>
      </c>
      <c r="H333" s="217">
        <f t="shared" si="83"/>
        <v>4719960</v>
      </c>
      <c r="I333" s="238">
        <f t="shared" si="63"/>
        <v>0</v>
      </c>
      <c r="J333" s="217">
        <f t="shared" si="83"/>
        <v>3781910</v>
      </c>
      <c r="K333" s="217">
        <f t="shared" si="83"/>
        <v>3781910</v>
      </c>
      <c r="L333" s="357">
        <f t="shared" si="65"/>
        <v>0</v>
      </c>
      <c r="M333" s="217">
        <f t="shared" si="83"/>
        <v>3781910</v>
      </c>
      <c r="N333" s="217">
        <f t="shared" si="83"/>
        <v>3781910</v>
      </c>
      <c r="O333" s="357">
        <f t="shared" si="66"/>
        <v>0</v>
      </c>
    </row>
    <row r="334" spans="1:15" ht="23.25" x14ac:dyDescent="0.25">
      <c r="A334" s="170" t="s">
        <v>93</v>
      </c>
      <c r="B334" s="13">
        <v>927</v>
      </c>
      <c r="C334" s="187" t="s">
        <v>43</v>
      </c>
      <c r="D334" s="188" t="s">
        <v>65</v>
      </c>
      <c r="E334" s="188" t="s">
        <v>271</v>
      </c>
      <c r="F334" s="187" t="s">
        <v>94</v>
      </c>
      <c r="G334" s="217">
        <v>4719960</v>
      </c>
      <c r="H334" s="217">
        <v>4719960</v>
      </c>
      <c r="I334" s="238">
        <f t="shared" si="63"/>
        <v>0</v>
      </c>
      <c r="J334" s="217">
        <v>3781910</v>
      </c>
      <c r="K334" s="217">
        <v>3781910</v>
      </c>
      <c r="L334" s="357">
        <f t="shared" si="65"/>
        <v>0</v>
      </c>
      <c r="M334" s="217">
        <v>3781910</v>
      </c>
      <c r="N334" s="217">
        <v>3781910</v>
      </c>
      <c r="O334" s="357">
        <f t="shared" si="66"/>
        <v>0</v>
      </c>
    </row>
    <row r="335" spans="1:15" x14ac:dyDescent="0.25">
      <c r="A335" s="316" t="s">
        <v>60</v>
      </c>
      <c r="B335" s="317">
        <v>927</v>
      </c>
      <c r="C335" s="312" t="s">
        <v>43</v>
      </c>
      <c r="D335" s="312" t="s">
        <v>30</v>
      </c>
      <c r="E335" s="314" t="s">
        <v>131</v>
      </c>
      <c r="F335" s="313" t="s">
        <v>8</v>
      </c>
      <c r="G335" s="252">
        <f>SUM(G336+G341)</f>
        <v>12108517.01</v>
      </c>
      <c r="H335" s="252">
        <f>SUM(H336+H341)</f>
        <v>12108517.01</v>
      </c>
      <c r="I335" s="204">
        <f t="shared" si="63"/>
        <v>0</v>
      </c>
      <c r="J335" s="252">
        <f>SUM(J336)</f>
        <v>2877000</v>
      </c>
      <c r="K335" s="252">
        <f>SUM(K336)</f>
        <v>2877000</v>
      </c>
      <c r="L335" s="357">
        <f t="shared" si="65"/>
        <v>0</v>
      </c>
      <c r="M335" s="252">
        <f>SUM(M336)</f>
        <v>3251000</v>
      </c>
      <c r="N335" s="252">
        <f>SUM(N336)</f>
        <v>3251000</v>
      </c>
      <c r="O335" s="357">
        <f t="shared" si="66"/>
        <v>0</v>
      </c>
    </row>
    <row r="336" spans="1:15" ht="204" customHeight="1" x14ac:dyDescent="0.25">
      <c r="A336" s="246" t="s">
        <v>272</v>
      </c>
      <c r="B336" s="322">
        <v>927</v>
      </c>
      <c r="C336" s="312" t="s">
        <v>43</v>
      </c>
      <c r="D336" s="314" t="s">
        <v>30</v>
      </c>
      <c r="E336" s="314" t="s">
        <v>311</v>
      </c>
      <c r="F336" s="312" t="s">
        <v>8</v>
      </c>
      <c r="G336" s="252">
        <f>SUM(G337+G339)</f>
        <v>5065520.84</v>
      </c>
      <c r="H336" s="252">
        <f>SUM(H337+H339)</f>
        <v>5065520.84</v>
      </c>
      <c r="I336" s="204">
        <f t="shared" si="63"/>
        <v>0</v>
      </c>
      <c r="J336" s="252">
        <f t="shared" ref="J336:K336" si="84">SUM(J337+J339)</f>
        <v>2877000</v>
      </c>
      <c r="K336" s="252">
        <f t="shared" si="84"/>
        <v>2877000</v>
      </c>
      <c r="L336" s="363">
        <f t="shared" si="65"/>
        <v>0</v>
      </c>
      <c r="M336" s="252">
        <f t="shared" ref="M336:N336" si="85">SUM(M337+M339)</f>
        <v>3251000</v>
      </c>
      <c r="N336" s="252">
        <f t="shared" si="85"/>
        <v>3251000</v>
      </c>
      <c r="O336" s="357">
        <f t="shared" si="66"/>
        <v>0</v>
      </c>
    </row>
    <row r="337" spans="1:15" x14ac:dyDescent="0.25">
      <c r="A337" s="307" t="s">
        <v>12</v>
      </c>
      <c r="B337" s="13">
        <v>927</v>
      </c>
      <c r="C337" s="187" t="s">
        <v>43</v>
      </c>
      <c r="D337" s="188" t="s">
        <v>30</v>
      </c>
      <c r="E337" s="188" t="s">
        <v>311</v>
      </c>
      <c r="F337" s="187" t="s">
        <v>13</v>
      </c>
      <c r="G337" s="217"/>
      <c r="H337" s="217"/>
      <c r="I337" s="238">
        <f t="shared" si="63"/>
        <v>0</v>
      </c>
      <c r="J337" s="217">
        <f>SUM(J338)</f>
        <v>2877000</v>
      </c>
      <c r="K337" s="217">
        <f>SUM(K338)</f>
        <v>2877000</v>
      </c>
      <c r="L337" s="357">
        <f t="shared" si="65"/>
        <v>0</v>
      </c>
      <c r="M337" s="217">
        <f>SUM(M338)</f>
        <v>3251000</v>
      </c>
      <c r="N337" s="217">
        <f>SUM(N338)</f>
        <v>3251000</v>
      </c>
      <c r="O337" s="357">
        <f t="shared" si="66"/>
        <v>0</v>
      </c>
    </row>
    <row r="338" spans="1:15" ht="23.25" x14ac:dyDescent="0.25">
      <c r="A338" s="170" t="s">
        <v>180</v>
      </c>
      <c r="B338" s="13">
        <v>927</v>
      </c>
      <c r="C338" s="187" t="s">
        <v>43</v>
      </c>
      <c r="D338" s="188" t="s">
        <v>30</v>
      </c>
      <c r="E338" s="188" t="s">
        <v>311</v>
      </c>
      <c r="F338" s="187" t="s">
        <v>15</v>
      </c>
      <c r="G338" s="217"/>
      <c r="H338" s="217"/>
      <c r="I338" s="238">
        <f t="shared" si="63"/>
        <v>0</v>
      </c>
      <c r="J338" s="217">
        <v>2877000</v>
      </c>
      <c r="K338" s="217">
        <v>2877000</v>
      </c>
      <c r="L338" s="357">
        <f t="shared" si="65"/>
        <v>0</v>
      </c>
      <c r="M338" s="217">
        <v>3251000</v>
      </c>
      <c r="N338" s="217">
        <v>3251000</v>
      </c>
      <c r="O338" s="357">
        <f t="shared" si="66"/>
        <v>0</v>
      </c>
    </row>
    <row r="339" spans="1:15" x14ac:dyDescent="0.25">
      <c r="A339" s="170" t="s">
        <v>52</v>
      </c>
      <c r="B339" s="13">
        <v>927</v>
      </c>
      <c r="C339" s="187" t="s">
        <v>43</v>
      </c>
      <c r="D339" s="188" t="s">
        <v>30</v>
      </c>
      <c r="E339" s="188" t="s">
        <v>311</v>
      </c>
      <c r="F339" s="187" t="s">
        <v>53</v>
      </c>
      <c r="G339" s="217">
        <f>SUM(G340)</f>
        <v>5065520.84</v>
      </c>
      <c r="H339" s="217">
        <f>SUM(H340)</f>
        <v>5065520.84</v>
      </c>
      <c r="I339" s="238">
        <f t="shared" si="63"/>
        <v>0</v>
      </c>
      <c r="J339" s="217">
        <f>SUM(J340)</f>
        <v>0</v>
      </c>
      <c r="K339" s="217">
        <f>SUM(K340)</f>
        <v>0</v>
      </c>
      <c r="L339" s="357">
        <f t="shared" si="65"/>
        <v>0</v>
      </c>
      <c r="M339" s="217">
        <f>SUM(M340)</f>
        <v>0</v>
      </c>
      <c r="N339" s="217">
        <f>SUM(N340)</f>
        <v>0</v>
      </c>
      <c r="O339" s="357">
        <f t="shared" si="66"/>
        <v>0</v>
      </c>
    </row>
    <row r="340" spans="1:15" x14ac:dyDescent="0.25">
      <c r="A340" s="170" t="s">
        <v>54</v>
      </c>
      <c r="B340" s="13">
        <v>927</v>
      </c>
      <c r="C340" s="187" t="s">
        <v>43</v>
      </c>
      <c r="D340" s="188" t="s">
        <v>30</v>
      </c>
      <c r="E340" s="188" t="s">
        <v>311</v>
      </c>
      <c r="F340" s="187" t="s">
        <v>55</v>
      </c>
      <c r="G340" s="217">
        <v>5065520.84</v>
      </c>
      <c r="H340" s="217">
        <v>5065520.84</v>
      </c>
      <c r="I340" s="238">
        <f t="shared" si="63"/>
        <v>0</v>
      </c>
      <c r="J340" s="217">
        <v>0</v>
      </c>
      <c r="K340" s="217">
        <v>0</v>
      </c>
      <c r="L340" s="357">
        <f t="shared" si="65"/>
        <v>0</v>
      </c>
      <c r="M340" s="217">
        <v>0</v>
      </c>
      <c r="N340" s="217">
        <v>0</v>
      </c>
      <c r="O340" s="357">
        <f t="shared" si="66"/>
        <v>0</v>
      </c>
    </row>
    <row r="341" spans="1:15" ht="39" x14ac:dyDescent="0.25">
      <c r="A341" s="246" t="s">
        <v>387</v>
      </c>
      <c r="B341" s="317">
        <v>927</v>
      </c>
      <c r="C341" s="318" t="s">
        <v>43</v>
      </c>
      <c r="D341" s="319" t="s">
        <v>30</v>
      </c>
      <c r="E341" s="319" t="s">
        <v>388</v>
      </c>
      <c r="F341" s="318" t="s">
        <v>8</v>
      </c>
      <c r="G341" s="252">
        <f>SUM(G342)</f>
        <v>7042996.1699999999</v>
      </c>
      <c r="H341" s="252">
        <f t="shared" ref="H341:I341" si="86">SUM(H342)</f>
        <v>7042996.1699999999</v>
      </c>
      <c r="I341" s="252">
        <f t="shared" si="86"/>
        <v>0</v>
      </c>
      <c r="J341" s="217"/>
      <c r="K341" s="217"/>
      <c r="L341" s="357"/>
      <c r="M341" s="217"/>
      <c r="N341" s="217"/>
      <c r="O341" s="357"/>
    </row>
    <row r="342" spans="1:15" x14ac:dyDescent="0.25">
      <c r="A342" s="170" t="s">
        <v>52</v>
      </c>
      <c r="B342" s="13">
        <v>927</v>
      </c>
      <c r="C342" s="187" t="s">
        <v>43</v>
      </c>
      <c r="D342" s="188" t="s">
        <v>30</v>
      </c>
      <c r="E342" s="304" t="s">
        <v>388</v>
      </c>
      <c r="F342" s="187" t="s">
        <v>53</v>
      </c>
      <c r="G342" s="217">
        <f>SUM(G343)</f>
        <v>7042996.1699999999</v>
      </c>
      <c r="H342" s="217">
        <f>SUM(H343)</f>
        <v>7042996.1699999999</v>
      </c>
      <c r="I342" s="238">
        <f t="shared" ref="I342:I343" si="87">SUM(H342-G342)</f>
        <v>0</v>
      </c>
      <c r="J342" s="217"/>
      <c r="K342" s="217"/>
      <c r="L342" s="357"/>
      <c r="M342" s="217"/>
      <c r="N342" s="217"/>
      <c r="O342" s="357"/>
    </row>
    <row r="343" spans="1:15" x14ac:dyDescent="0.25">
      <c r="A343" s="170" t="s">
        <v>54</v>
      </c>
      <c r="B343" s="13">
        <v>927</v>
      </c>
      <c r="C343" s="187" t="s">
        <v>43</v>
      </c>
      <c r="D343" s="188" t="s">
        <v>30</v>
      </c>
      <c r="E343" s="304" t="s">
        <v>388</v>
      </c>
      <c r="F343" s="187" t="s">
        <v>55</v>
      </c>
      <c r="G343" s="217">
        <v>7042996.1699999999</v>
      </c>
      <c r="H343" s="217">
        <v>7042996.1699999999</v>
      </c>
      <c r="I343" s="238">
        <f t="shared" si="87"/>
        <v>0</v>
      </c>
      <c r="J343" s="217"/>
      <c r="K343" s="217"/>
      <c r="L343" s="357"/>
      <c r="M343" s="217"/>
      <c r="N343" s="217"/>
      <c r="O343" s="357"/>
    </row>
    <row r="344" spans="1:15" ht="26.25" x14ac:dyDescent="0.25">
      <c r="A344" s="316" t="s">
        <v>95</v>
      </c>
      <c r="B344" s="322">
        <v>927</v>
      </c>
      <c r="C344" s="312" t="s">
        <v>43</v>
      </c>
      <c r="D344" s="312" t="s">
        <v>96</v>
      </c>
      <c r="E344" s="314" t="s">
        <v>131</v>
      </c>
      <c r="F344" s="313" t="s">
        <v>8</v>
      </c>
      <c r="G344" s="252">
        <f>SUM(G345+G348+G353+G358)</f>
        <v>2365200.7000000002</v>
      </c>
      <c r="H344" s="252">
        <f>SUM(H345+H348+H353+H358)</f>
        <v>2365200.7000000002</v>
      </c>
      <c r="I344" s="204">
        <f t="shared" si="63"/>
        <v>0</v>
      </c>
      <c r="J344" s="252">
        <f t="shared" ref="J344:K344" si="88">SUM(J345+J348+J353)</f>
        <v>384544</v>
      </c>
      <c r="K344" s="252">
        <f t="shared" si="88"/>
        <v>384544</v>
      </c>
      <c r="L344" s="357">
        <f t="shared" si="65"/>
        <v>0</v>
      </c>
      <c r="M344" s="252">
        <f t="shared" ref="M344:N344" si="89">SUM(M345+M348+M353)</f>
        <v>334544</v>
      </c>
      <c r="N344" s="252">
        <f t="shared" si="89"/>
        <v>334544</v>
      </c>
      <c r="O344" s="357">
        <f t="shared" si="66"/>
        <v>0</v>
      </c>
    </row>
    <row r="345" spans="1:15" ht="26.25" x14ac:dyDescent="0.25">
      <c r="A345" s="246" t="s">
        <v>97</v>
      </c>
      <c r="B345" s="317">
        <v>927</v>
      </c>
      <c r="C345" s="318" t="s">
        <v>43</v>
      </c>
      <c r="D345" s="318" t="s">
        <v>96</v>
      </c>
      <c r="E345" s="319" t="s">
        <v>273</v>
      </c>
      <c r="F345" s="329" t="s">
        <v>8</v>
      </c>
      <c r="G345" s="252">
        <f t="shared" ref="G345:N346" si="90">SUM(G346)</f>
        <v>1645656.7</v>
      </c>
      <c r="H345" s="252">
        <f t="shared" si="90"/>
        <v>1645656.7</v>
      </c>
      <c r="I345" s="204">
        <f t="shared" si="63"/>
        <v>0</v>
      </c>
      <c r="J345" s="252">
        <f t="shared" si="90"/>
        <v>90000</v>
      </c>
      <c r="K345" s="252">
        <f t="shared" si="90"/>
        <v>90000</v>
      </c>
      <c r="L345" s="357">
        <f t="shared" si="65"/>
        <v>0</v>
      </c>
      <c r="M345" s="252">
        <f t="shared" si="90"/>
        <v>90000</v>
      </c>
      <c r="N345" s="252">
        <f t="shared" si="90"/>
        <v>90000</v>
      </c>
      <c r="O345" s="357">
        <f t="shared" si="66"/>
        <v>0</v>
      </c>
    </row>
    <row r="346" spans="1:15" x14ac:dyDescent="0.25">
      <c r="A346" s="307" t="s">
        <v>12</v>
      </c>
      <c r="B346" s="13">
        <v>927</v>
      </c>
      <c r="C346" s="187" t="s">
        <v>43</v>
      </c>
      <c r="D346" s="188">
        <v>12</v>
      </c>
      <c r="E346" s="188" t="s">
        <v>273</v>
      </c>
      <c r="F346" s="187" t="s">
        <v>13</v>
      </c>
      <c r="G346" s="217">
        <f t="shared" si="90"/>
        <v>1645656.7</v>
      </c>
      <c r="H346" s="217">
        <f t="shared" si="90"/>
        <v>1645656.7</v>
      </c>
      <c r="I346" s="238">
        <f t="shared" si="63"/>
        <v>0</v>
      </c>
      <c r="J346" s="217">
        <f t="shared" si="90"/>
        <v>90000</v>
      </c>
      <c r="K346" s="217">
        <f t="shared" si="90"/>
        <v>90000</v>
      </c>
      <c r="L346" s="357">
        <f t="shared" si="65"/>
        <v>0</v>
      </c>
      <c r="M346" s="217">
        <f t="shared" si="90"/>
        <v>90000</v>
      </c>
      <c r="N346" s="217">
        <f t="shared" si="90"/>
        <v>90000</v>
      </c>
      <c r="O346" s="357">
        <f t="shared" si="66"/>
        <v>0</v>
      </c>
    </row>
    <row r="347" spans="1:15" ht="23.25" x14ac:dyDescent="0.25">
      <c r="A347" s="170" t="s">
        <v>180</v>
      </c>
      <c r="B347" s="13">
        <v>927</v>
      </c>
      <c r="C347" s="187" t="s">
        <v>43</v>
      </c>
      <c r="D347" s="187" t="s">
        <v>96</v>
      </c>
      <c r="E347" s="188" t="s">
        <v>273</v>
      </c>
      <c r="F347" s="187" t="s">
        <v>15</v>
      </c>
      <c r="G347" s="217">
        <v>1645656.7</v>
      </c>
      <c r="H347" s="217">
        <v>1645656.7</v>
      </c>
      <c r="I347" s="238">
        <f t="shared" si="63"/>
        <v>0</v>
      </c>
      <c r="J347" s="217">
        <v>90000</v>
      </c>
      <c r="K347" s="217">
        <v>90000</v>
      </c>
      <c r="L347" s="357">
        <f t="shared" si="65"/>
        <v>0</v>
      </c>
      <c r="M347" s="217">
        <v>90000</v>
      </c>
      <c r="N347" s="217">
        <v>90000</v>
      </c>
      <c r="O347" s="357">
        <f t="shared" si="66"/>
        <v>0</v>
      </c>
    </row>
    <row r="348" spans="1:15" ht="64.5" x14ac:dyDescent="0.25">
      <c r="A348" s="246" t="s">
        <v>98</v>
      </c>
      <c r="B348" s="317">
        <v>927</v>
      </c>
      <c r="C348" s="318" t="s">
        <v>43</v>
      </c>
      <c r="D348" s="318" t="s">
        <v>96</v>
      </c>
      <c r="E348" s="319" t="s">
        <v>140</v>
      </c>
      <c r="F348" s="318" t="s">
        <v>8</v>
      </c>
      <c r="G348" s="252">
        <f>SUM(G349+G351)</f>
        <v>244544</v>
      </c>
      <c r="H348" s="252">
        <f>SUM(H349+H351)</f>
        <v>244544</v>
      </c>
      <c r="I348" s="204">
        <f t="shared" si="63"/>
        <v>0</v>
      </c>
      <c r="J348" s="252">
        <f>SUM(J349+J351)</f>
        <v>244544</v>
      </c>
      <c r="K348" s="252">
        <f>SUM(K349+K351)</f>
        <v>244544</v>
      </c>
      <c r="L348" s="357">
        <f t="shared" si="65"/>
        <v>0</v>
      </c>
      <c r="M348" s="252">
        <f>SUM(M349+M351)</f>
        <v>244544</v>
      </c>
      <c r="N348" s="252">
        <f>SUM(N349+N351)</f>
        <v>244544</v>
      </c>
      <c r="O348" s="357">
        <f t="shared" si="66"/>
        <v>0</v>
      </c>
    </row>
    <row r="349" spans="1:15" ht="43.5" x14ac:dyDescent="0.25">
      <c r="A349" s="307" t="s">
        <v>32</v>
      </c>
      <c r="B349" s="13">
        <v>927</v>
      </c>
      <c r="C349" s="187" t="s">
        <v>43</v>
      </c>
      <c r="D349" s="187" t="s">
        <v>96</v>
      </c>
      <c r="E349" s="188" t="s">
        <v>140</v>
      </c>
      <c r="F349" s="187" t="s">
        <v>33</v>
      </c>
      <c r="G349" s="217">
        <f t="shared" ref="G349:H349" si="91">SUM(G350)</f>
        <v>204019.69</v>
      </c>
      <c r="H349" s="217">
        <f t="shared" si="91"/>
        <v>204019.69</v>
      </c>
      <c r="I349" s="238">
        <f t="shared" si="63"/>
        <v>0</v>
      </c>
      <c r="J349" s="217">
        <f t="shared" ref="J349:K349" si="92">SUM(J350)</f>
        <v>181382</v>
      </c>
      <c r="K349" s="217">
        <f t="shared" si="92"/>
        <v>181382</v>
      </c>
      <c r="L349" s="357">
        <f t="shared" si="65"/>
        <v>0</v>
      </c>
      <c r="M349" s="217">
        <f>SUM(M350)</f>
        <v>181382</v>
      </c>
      <c r="N349" s="217">
        <f>SUM(N350)</f>
        <v>181382</v>
      </c>
      <c r="O349" s="357">
        <f t="shared" si="66"/>
        <v>0</v>
      </c>
    </row>
    <row r="350" spans="1:15" x14ac:dyDescent="0.25">
      <c r="A350" s="170" t="s">
        <v>34</v>
      </c>
      <c r="B350" s="13">
        <v>927</v>
      </c>
      <c r="C350" s="187" t="s">
        <v>43</v>
      </c>
      <c r="D350" s="187" t="s">
        <v>96</v>
      </c>
      <c r="E350" s="188" t="s">
        <v>140</v>
      </c>
      <c r="F350" s="187" t="s">
        <v>35</v>
      </c>
      <c r="G350" s="217">
        <v>204019.69</v>
      </c>
      <c r="H350" s="217">
        <v>204019.69</v>
      </c>
      <c r="I350" s="238">
        <f t="shared" si="63"/>
        <v>0</v>
      </c>
      <c r="J350" s="217">
        <v>181382</v>
      </c>
      <c r="K350" s="217">
        <v>181382</v>
      </c>
      <c r="L350" s="357">
        <f t="shared" si="65"/>
        <v>0</v>
      </c>
      <c r="M350" s="217">
        <v>181382</v>
      </c>
      <c r="N350" s="217">
        <v>181382</v>
      </c>
      <c r="O350" s="357">
        <f t="shared" si="66"/>
        <v>0</v>
      </c>
    </row>
    <row r="351" spans="1:15" x14ac:dyDescent="0.25">
      <c r="A351" s="307" t="s">
        <v>12</v>
      </c>
      <c r="B351" s="13">
        <v>927</v>
      </c>
      <c r="C351" s="187" t="s">
        <v>43</v>
      </c>
      <c r="D351" s="187" t="s">
        <v>96</v>
      </c>
      <c r="E351" s="188" t="s">
        <v>140</v>
      </c>
      <c r="F351" s="187" t="s">
        <v>13</v>
      </c>
      <c r="G351" s="217">
        <f>SUM(G352)</f>
        <v>40524.31</v>
      </c>
      <c r="H351" s="217">
        <f>SUM(H352)</f>
        <v>40524.31</v>
      </c>
      <c r="I351" s="238">
        <f t="shared" si="63"/>
        <v>0</v>
      </c>
      <c r="J351" s="217">
        <f>SUM(J352)</f>
        <v>63162</v>
      </c>
      <c r="K351" s="217">
        <f>SUM(K352)</f>
        <v>63162</v>
      </c>
      <c r="L351" s="357">
        <f t="shared" si="65"/>
        <v>0</v>
      </c>
      <c r="M351" s="217">
        <f>SUM(M352)</f>
        <v>63162</v>
      </c>
      <c r="N351" s="217">
        <f>SUM(N352)</f>
        <v>63162</v>
      </c>
      <c r="O351" s="357">
        <f t="shared" si="66"/>
        <v>0</v>
      </c>
    </row>
    <row r="352" spans="1:15" ht="23.25" x14ac:dyDescent="0.25">
      <c r="A352" s="170" t="s">
        <v>180</v>
      </c>
      <c r="B352" s="13">
        <v>927</v>
      </c>
      <c r="C352" s="187" t="s">
        <v>43</v>
      </c>
      <c r="D352" s="187" t="s">
        <v>96</v>
      </c>
      <c r="E352" s="188" t="s">
        <v>140</v>
      </c>
      <c r="F352" s="187" t="s">
        <v>15</v>
      </c>
      <c r="G352" s="217">
        <v>40524.31</v>
      </c>
      <c r="H352" s="217">
        <v>40524.31</v>
      </c>
      <c r="I352" s="238">
        <f t="shared" si="63"/>
        <v>0</v>
      </c>
      <c r="J352" s="217">
        <v>63162</v>
      </c>
      <c r="K352" s="217">
        <v>63162</v>
      </c>
      <c r="L352" s="357">
        <f t="shared" si="65"/>
        <v>0</v>
      </c>
      <c r="M352" s="217">
        <v>63162</v>
      </c>
      <c r="N352" s="217">
        <v>63162</v>
      </c>
      <c r="O352" s="357">
        <f t="shared" si="66"/>
        <v>0</v>
      </c>
    </row>
    <row r="353" spans="1:15" x14ac:dyDescent="0.25">
      <c r="A353" s="246" t="s">
        <v>275</v>
      </c>
      <c r="B353" s="317">
        <v>927</v>
      </c>
      <c r="C353" s="318" t="s">
        <v>43</v>
      </c>
      <c r="D353" s="318" t="s">
        <v>96</v>
      </c>
      <c r="E353" s="319" t="s">
        <v>274</v>
      </c>
      <c r="F353" s="329" t="s">
        <v>8</v>
      </c>
      <c r="G353" s="252">
        <f>SUM(G354+G356)</f>
        <v>50000</v>
      </c>
      <c r="H353" s="252">
        <f>SUM(H354+H356)</f>
        <v>50000</v>
      </c>
      <c r="I353" s="204">
        <f t="shared" si="63"/>
        <v>0</v>
      </c>
      <c r="J353" s="252">
        <f t="shared" ref="G353:N356" si="93">SUM(J354)</f>
        <v>50000</v>
      </c>
      <c r="K353" s="252">
        <f t="shared" si="93"/>
        <v>50000</v>
      </c>
      <c r="L353" s="357">
        <f t="shared" si="65"/>
        <v>0</v>
      </c>
      <c r="M353" s="252">
        <f t="shared" si="93"/>
        <v>0</v>
      </c>
      <c r="N353" s="252">
        <f t="shared" si="93"/>
        <v>0</v>
      </c>
      <c r="O353" s="357">
        <f t="shared" si="66"/>
        <v>0</v>
      </c>
    </row>
    <row r="354" spans="1:15" x14ac:dyDescent="0.25">
      <c r="A354" s="307" t="s">
        <v>12</v>
      </c>
      <c r="B354" s="13">
        <v>927</v>
      </c>
      <c r="C354" s="187" t="s">
        <v>43</v>
      </c>
      <c r="D354" s="187" t="s">
        <v>96</v>
      </c>
      <c r="E354" s="304" t="s">
        <v>274</v>
      </c>
      <c r="F354" s="187" t="s">
        <v>13</v>
      </c>
      <c r="G354" s="217">
        <f t="shared" si="93"/>
        <v>0</v>
      </c>
      <c r="H354" s="217">
        <f t="shared" si="93"/>
        <v>0</v>
      </c>
      <c r="I354" s="238">
        <f t="shared" si="63"/>
        <v>0</v>
      </c>
      <c r="J354" s="217">
        <f t="shared" si="93"/>
        <v>50000</v>
      </c>
      <c r="K354" s="217">
        <f t="shared" si="93"/>
        <v>50000</v>
      </c>
      <c r="L354" s="357">
        <f t="shared" si="65"/>
        <v>0</v>
      </c>
      <c r="M354" s="217">
        <f t="shared" si="93"/>
        <v>0</v>
      </c>
      <c r="N354" s="217">
        <f t="shared" si="93"/>
        <v>0</v>
      </c>
      <c r="O354" s="357">
        <f t="shared" si="66"/>
        <v>0</v>
      </c>
    </row>
    <row r="355" spans="1:15" ht="23.25" x14ac:dyDescent="0.25">
      <c r="A355" s="170" t="s">
        <v>180</v>
      </c>
      <c r="B355" s="13">
        <v>927</v>
      </c>
      <c r="C355" s="187" t="s">
        <v>43</v>
      </c>
      <c r="D355" s="187" t="s">
        <v>96</v>
      </c>
      <c r="E355" s="304" t="s">
        <v>274</v>
      </c>
      <c r="F355" s="187" t="s">
        <v>15</v>
      </c>
      <c r="G355" s="217">
        <v>0</v>
      </c>
      <c r="H355" s="217">
        <v>0</v>
      </c>
      <c r="I355" s="238">
        <f t="shared" si="63"/>
        <v>0</v>
      </c>
      <c r="J355" s="217">
        <v>50000</v>
      </c>
      <c r="K355" s="217">
        <v>50000</v>
      </c>
      <c r="L355" s="357">
        <f t="shared" si="65"/>
        <v>0</v>
      </c>
      <c r="M355" s="217">
        <v>0</v>
      </c>
      <c r="N355" s="217">
        <v>0</v>
      </c>
      <c r="O355" s="357">
        <f t="shared" si="66"/>
        <v>0</v>
      </c>
    </row>
    <row r="356" spans="1:15" x14ac:dyDescent="0.25">
      <c r="A356" s="307" t="s">
        <v>38</v>
      </c>
      <c r="B356" s="13">
        <v>927</v>
      </c>
      <c r="C356" s="187" t="s">
        <v>43</v>
      </c>
      <c r="D356" s="187" t="s">
        <v>96</v>
      </c>
      <c r="E356" s="304" t="s">
        <v>274</v>
      </c>
      <c r="F356" s="187" t="s">
        <v>39</v>
      </c>
      <c r="G356" s="217">
        <f t="shared" si="93"/>
        <v>50000</v>
      </c>
      <c r="H356" s="217">
        <f t="shared" si="93"/>
        <v>50000</v>
      </c>
      <c r="I356" s="238">
        <f t="shared" ref="I356:I357" si="94">SUM(H356-G356)</f>
        <v>0</v>
      </c>
      <c r="J356" s="217"/>
      <c r="K356" s="217"/>
      <c r="L356" s="357"/>
      <c r="M356" s="217"/>
      <c r="N356" s="217"/>
      <c r="O356" s="357"/>
    </row>
    <row r="357" spans="1:15" ht="23.25" x14ac:dyDescent="0.25">
      <c r="A357" s="170" t="s">
        <v>93</v>
      </c>
      <c r="B357" s="13">
        <v>927</v>
      </c>
      <c r="C357" s="187" t="s">
        <v>43</v>
      </c>
      <c r="D357" s="187" t="s">
        <v>96</v>
      </c>
      <c r="E357" s="304" t="s">
        <v>274</v>
      </c>
      <c r="F357" s="187" t="s">
        <v>94</v>
      </c>
      <c r="G357" s="217">
        <v>50000</v>
      </c>
      <c r="H357" s="217">
        <v>50000</v>
      </c>
      <c r="I357" s="238">
        <f t="shared" si="94"/>
        <v>0</v>
      </c>
      <c r="J357" s="217"/>
      <c r="K357" s="217"/>
      <c r="L357" s="357"/>
      <c r="M357" s="217"/>
      <c r="N357" s="217"/>
      <c r="O357" s="357"/>
    </row>
    <row r="358" spans="1:15" ht="26.25" x14ac:dyDescent="0.25">
      <c r="A358" s="246" t="s">
        <v>383</v>
      </c>
      <c r="B358" s="73">
        <v>927</v>
      </c>
      <c r="C358" s="163" t="s">
        <v>43</v>
      </c>
      <c r="D358" s="158" t="s">
        <v>96</v>
      </c>
      <c r="E358" s="161" t="s">
        <v>384</v>
      </c>
      <c r="F358" s="162" t="s">
        <v>8</v>
      </c>
      <c r="G358" s="252">
        <f t="shared" ref="G358:H359" si="95">SUM(G359)</f>
        <v>425000</v>
      </c>
      <c r="H358" s="252">
        <f t="shared" si="95"/>
        <v>425000</v>
      </c>
      <c r="I358" s="204">
        <f t="shared" si="63"/>
        <v>0</v>
      </c>
      <c r="J358" s="217"/>
      <c r="K358" s="217"/>
      <c r="L358" s="357"/>
      <c r="M358" s="217"/>
      <c r="N358" s="217"/>
      <c r="O358" s="357"/>
    </row>
    <row r="359" spans="1:15" x14ac:dyDescent="0.25">
      <c r="A359" s="143" t="s">
        <v>12</v>
      </c>
      <c r="B359" s="47">
        <v>927</v>
      </c>
      <c r="C359" s="137" t="s">
        <v>43</v>
      </c>
      <c r="D359" s="130" t="s">
        <v>96</v>
      </c>
      <c r="E359" s="172" t="s">
        <v>384</v>
      </c>
      <c r="F359" s="130" t="s">
        <v>13</v>
      </c>
      <c r="G359" s="217">
        <f t="shared" si="95"/>
        <v>425000</v>
      </c>
      <c r="H359" s="217">
        <f t="shared" si="95"/>
        <v>425000</v>
      </c>
      <c r="I359" s="238">
        <f t="shared" si="63"/>
        <v>0</v>
      </c>
      <c r="J359" s="217"/>
      <c r="K359" s="217"/>
      <c r="L359" s="357"/>
      <c r="M359" s="217"/>
      <c r="N359" s="217"/>
      <c r="O359" s="357"/>
    </row>
    <row r="360" spans="1:15" ht="23.25" x14ac:dyDescent="0.25">
      <c r="A360" s="134" t="s">
        <v>180</v>
      </c>
      <c r="B360" s="47">
        <v>927</v>
      </c>
      <c r="C360" s="137" t="s">
        <v>43</v>
      </c>
      <c r="D360" s="130" t="s">
        <v>96</v>
      </c>
      <c r="E360" s="172" t="s">
        <v>384</v>
      </c>
      <c r="F360" s="130" t="s">
        <v>15</v>
      </c>
      <c r="G360" s="217">
        <v>425000</v>
      </c>
      <c r="H360" s="217">
        <v>425000</v>
      </c>
      <c r="I360" s="238">
        <f t="shared" si="63"/>
        <v>0</v>
      </c>
      <c r="J360" s="217"/>
      <c r="K360" s="217"/>
      <c r="L360" s="357"/>
      <c r="M360" s="217"/>
      <c r="N360" s="217"/>
      <c r="O360" s="357"/>
    </row>
    <row r="361" spans="1:15" ht="18.75" x14ac:dyDescent="0.3">
      <c r="A361" s="354" t="s">
        <v>61</v>
      </c>
      <c r="B361" s="317">
        <v>927</v>
      </c>
      <c r="C361" s="318" t="s">
        <v>62</v>
      </c>
      <c r="D361" s="318" t="s">
        <v>7</v>
      </c>
      <c r="E361" s="318" t="s">
        <v>131</v>
      </c>
      <c r="F361" s="318" t="s">
        <v>8</v>
      </c>
      <c r="G361" s="252">
        <f>SUM(G362+G369+G401)</f>
        <v>19313876.57</v>
      </c>
      <c r="H361" s="252">
        <f t="shared" ref="H361:O361" si="96">SUM(H362+H369+H401)</f>
        <v>20031278.57</v>
      </c>
      <c r="I361" s="252">
        <f t="shared" si="96"/>
        <v>717402</v>
      </c>
      <c r="J361" s="252">
        <f t="shared" si="96"/>
        <v>1721486.5</v>
      </c>
      <c r="K361" s="252">
        <f t="shared" si="96"/>
        <v>1721486.5</v>
      </c>
      <c r="L361" s="252">
        <f t="shared" si="96"/>
        <v>0</v>
      </c>
      <c r="M361" s="252">
        <f t="shared" si="96"/>
        <v>13681569</v>
      </c>
      <c r="N361" s="252">
        <f t="shared" si="96"/>
        <v>13681569</v>
      </c>
      <c r="O361" s="252">
        <f t="shared" si="96"/>
        <v>0</v>
      </c>
    </row>
    <row r="362" spans="1:15" ht="18.75" x14ac:dyDescent="0.3">
      <c r="A362" s="355" t="s">
        <v>99</v>
      </c>
      <c r="B362" s="322">
        <v>927</v>
      </c>
      <c r="C362" s="312" t="s">
        <v>62</v>
      </c>
      <c r="D362" s="312" t="s">
        <v>22</v>
      </c>
      <c r="E362" s="312" t="s">
        <v>131</v>
      </c>
      <c r="F362" s="312" t="s">
        <v>8</v>
      </c>
      <c r="G362" s="252">
        <f>SUM(G363+G366)</f>
        <v>239516</v>
      </c>
      <c r="H362" s="252">
        <f>SUM(H363+H366)</f>
        <v>239516</v>
      </c>
      <c r="I362" s="204">
        <f t="shared" si="63"/>
        <v>0</v>
      </c>
      <c r="J362" s="252">
        <f>SUM(J363+J366)</f>
        <v>65000</v>
      </c>
      <c r="K362" s="252">
        <f>SUM(K363+K366)</f>
        <v>65000</v>
      </c>
      <c r="L362" s="357">
        <f t="shared" si="65"/>
        <v>0</v>
      </c>
      <c r="M362" s="252">
        <f>SUM(M363+M366)</f>
        <v>65000</v>
      </c>
      <c r="N362" s="252">
        <f>SUM(N363+N366)</f>
        <v>65000</v>
      </c>
      <c r="O362" s="357">
        <f t="shared" si="66"/>
        <v>0</v>
      </c>
    </row>
    <row r="363" spans="1:15" ht="51.75" x14ac:dyDescent="0.25">
      <c r="A363" s="281" t="s">
        <v>278</v>
      </c>
      <c r="B363" s="322">
        <v>927</v>
      </c>
      <c r="C363" s="312" t="s">
        <v>62</v>
      </c>
      <c r="D363" s="312" t="s">
        <v>22</v>
      </c>
      <c r="E363" s="314" t="s">
        <v>277</v>
      </c>
      <c r="F363" s="313" t="s">
        <v>8</v>
      </c>
      <c r="G363" s="252">
        <f>SUM(G364)</f>
        <v>62000</v>
      </c>
      <c r="H363" s="252">
        <f>SUM(H364)</f>
        <v>62000</v>
      </c>
      <c r="I363" s="204">
        <f t="shared" si="63"/>
        <v>0</v>
      </c>
      <c r="J363" s="252">
        <f>SUM(J364)</f>
        <v>65000</v>
      </c>
      <c r="K363" s="252">
        <f>SUM(K364)</f>
        <v>65000</v>
      </c>
      <c r="L363" s="357">
        <f t="shared" si="65"/>
        <v>0</v>
      </c>
      <c r="M363" s="252">
        <f>SUM(M364)</f>
        <v>65000</v>
      </c>
      <c r="N363" s="252">
        <f>SUM(N364)</f>
        <v>65000</v>
      </c>
      <c r="O363" s="357">
        <f t="shared" si="66"/>
        <v>0</v>
      </c>
    </row>
    <row r="364" spans="1:15" x14ac:dyDescent="0.25">
      <c r="A364" s="307" t="s">
        <v>12</v>
      </c>
      <c r="B364" s="13">
        <v>927</v>
      </c>
      <c r="C364" s="187" t="s">
        <v>62</v>
      </c>
      <c r="D364" s="187" t="s">
        <v>22</v>
      </c>
      <c r="E364" s="304" t="s">
        <v>277</v>
      </c>
      <c r="F364" s="187" t="s">
        <v>13</v>
      </c>
      <c r="G364" s="217">
        <f t="shared" ref="G364:N367" si="97">SUM(G365)</f>
        <v>62000</v>
      </c>
      <c r="H364" s="217">
        <f t="shared" si="97"/>
        <v>62000</v>
      </c>
      <c r="I364" s="204">
        <f t="shared" si="63"/>
        <v>0</v>
      </c>
      <c r="J364" s="217">
        <f t="shared" si="97"/>
        <v>65000</v>
      </c>
      <c r="K364" s="217">
        <f t="shared" si="97"/>
        <v>65000</v>
      </c>
      <c r="L364" s="357">
        <f t="shared" si="65"/>
        <v>0</v>
      </c>
      <c r="M364" s="217">
        <f t="shared" si="97"/>
        <v>65000</v>
      </c>
      <c r="N364" s="217">
        <f t="shared" si="97"/>
        <v>65000</v>
      </c>
      <c r="O364" s="357">
        <f t="shared" si="66"/>
        <v>0</v>
      </c>
    </row>
    <row r="365" spans="1:15" ht="23.25" x14ac:dyDescent="0.25">
      <c r="A365" s="170" t="s">
        <v>180</v>
      </c>
      <c r="B365" s="13">
        <v>927</v>
      </c>
      <c r="C365" s="187" t="s">
        <v>62</v>
      </c>
      <c r="D365" s="187" t="s">
        <v>22</v>
      </c>
      <c r="E365" s="304" t="s">
        <v>277</v>
      </c>
      <c r="F365" s="187" t="s">
        <v>15</v>
      </c>
      <c r="G365" s="217">
        <v>62000</v>
      </c>
      <c r="H365" s="217">
        <v>62000</v>
      </c>
      <c r="I365" s="204">
        <f t="shared" si="63"/>
        <v>0</v>
      </c>
      <c r="J365" s="217">
        <v>65000</v>
      </c>
      <c r="K365" s="217">
        <v>65000</v>
      </c>
      <c r="L365" s="357">
        <f t="shared" si="65"/>
        <v>0</v>
      </c>
      <c r="M365" s="217">
        <v>65000</v>
      </c>
      <c r="N365" s="217">
        <v>65000</v>
      </c>
      <c r="O365" s="357">
        <f t="shared" si="66"/>
        <v>0</v>
      </c>
    </row>
    <row r="366" spans="1:15" ht="102.75" x14ac:dyDescent="0.25">
      <c r="A366" s="281" t="s">
        <v>310</v>
      </c>
      <c r="B366" s="322">
        <v>927</v>
      </c>
      <c r="C366" s="312" t="s">
        <v>62</v>
      </c>
      <c r="D366" s="312" t="s">
        <v>22</v>
      </c>
      <c r="E366" s="314" t="s">
        <v>309</v>
      </c>
      <c r="F366" s="313" t="s">
        <v>8</v>
      </c>
      <c r="G366" s="252">
        <f>SUM(G367)</f>
        <v>177516</v>
      </c>
      <c r="H366" s="252">
        <f>SUM(H367)</f>
        <v>177516</v>
      </c>
      <c r="I366" s="204">
        <f t="shared" ref="I366:I483" si="98">SUM(H366-G366)</f>
        <v>0</v>
      </c>
      <c r="J366" s="252">
        <f>SUM(J367)</f>
        <v>0</v>
      </c>
      <c r="K366" s="252">
        <f>SUM(K367)</f>
        <v>0</v>
      </c>
      <c r="L366" s="357">
        <f t="shared" ref="L366:L483" si="99">SUM(K366-J366)</f>
        <v>0</v>
      </c>
      <c r="M366" s="252">
        <f>SUM(M367)</f>
        <v>0</v>
      </c>
      <c r="N366" s="252">
        <f>SUM(N367)</f>
        <v>0</v>
      </c>
      <c r="O366" s="357">
        <f t="shared" ref="O366:O483" si="100">SUM(N366-M366)</f>
        <v>0</v>
      </c>
    </row>
    <row r="367" spans="1:15" x14ac:dyDescent="0.25">
      <c r="A367" s="170" t="s">
        <v>52</v>
      </c>
      <c r="B367" s="13">
        <v>927</v>
      </c>
      <c r="C367" s="187" t="s">
        <v>62</v>
      </c>
      <c r="D367" s="187" t="s">
        <v>22</v>
      </c>
      <c r="E367" s="304" t="s">
        <v>309</v>
      </c>
      <c r="F367" s="187" t="s">
        <v>53</v>
      </c>
      <c r="G367" s="217">
        <f t="shared" si="97"/>
        <v>177516</v>
      </c>
      <c r="H367" s="217">
        <f t="shared" si="97"/>
        <v>177516</v>
      </c>
      <c r="I367" s="204">
        <f t="shared" si="98"/>
        <v>0</v>
      </c>
      <c r="J367" s="217">
        <f t="shared" si="97"/>
        <v>0</v>
      </c>
      <c r="K367" s="217">
        <f t="shared" si="97"/>
        <v>0</v>
      </c>
      <c r="L367" s="357">
        <f t="shared" si="99"/>
        <v>0</v>
      </c>
      <c r="M367" s="217">
        <f t="shared" si="97"/>
        <v>0</v>
      </c>
      <c r="N367" s="217">
        <f t="shared" si="97"/>
        <v>0</v>
      </c>
      <c r="O367" s="357">
        <f t="shared" si="100"/>
        <v>0</v>
      </c>
    </row>
    <row r="368" spans="1:15" x14ac:dyDescent="0.25">
      <c r="A368" s="170" t="s">
        <v>54</v>
      </c>
      <c r="B368" s="13">
        <v>927</v>
      </c>
      <c r="C368" s="187" t="s">
        <v>62</v>
      </c>
      <c r="D368" s="187" t="s">
        <v>22</v>
      </c>
      <c r="E368" s="304" t="s">
        <v>309</v>
      </c>
      <c r="F368" s="187" t="s">
        <v>55</v>
      </c>
      <c r="G368" s="217">
        <v>177516</v>
      </c>
      <c r="H368" s="217">
        <v>177516</v>
      </c>
      <c r="I368" s="204">
        <f t="shared" si="98"/>
        <v>0</v>
      </c>
      <c r="J368" s="217">
        <v>0</v>
      </c>
      <c r="K368" s="217">
        <v>0</v>
      </c>
      <c r="L368" s="357">
        <f t="shared" si="99"/>
        <v>0</v>
      </c>
      <c r="M368" s="217">
        <v>0</v>
      </c>
      <c r="N368" s="217">
        <v>0</v>
      </c>
      <c r="O368" s="357">
        <f t="shared" si="100"/>
        <v>0</v>
      </c>
    </row>
    <row r="369" spans="1:15" ht="15.75" x14ac:dyDescent="0.25">
      <c r="A369" s="356" t="s">
        <v>64</v>
      </c>
      <c r="B369" s="322">
        <v>927</v>
      </c>
      <c r="C369" s="312" t="s">
        <v>62</v>
      </c>
      <c r="D369" s="312" t="s">
        <v>26</v>
      </c>
      <c r="E369" s="312" t="s">
        <v>131</v>
      </c>
      <c r="F369" s="312" t="s">
        <v>8</v>
      </c>
      <c r="G369" s="252">
        <f>SUM(G380+G377+G370+G396+G393)</f>
        <v>19074360.57</v>
      </c>
      <c r="H369" s="252">
        <f t="shared" ref="H369:O369" si="101">SUM(H380+H377+H370+H396+H393)</f>
        <v>19791762.57</v>
      </c>
      <c r="I369" s="252">
        <f t="shared" si="101"/>
        <v>717402</v>
      </c>
      <c r="J369" s="252">
        <f t="shared" si="101"/>
        <v>1656486.5</v>
      </c>
      <c r="K369" s="252">
        <f t="shared" si="101"/>
        <v>1656486.5</v>
      </c>
      <c r="L369" s="252">
        <f t="shared" si="101"/>
        <v>0</v>
      </c>
      <c r="M369" s="252">
        <f t="shared" si="101"/>
        <v>1241569</v>
      </c>
      <c r="N369" s="252">
        <f t="shared" si="101"/>
        <v>1241569</v>
      </c>
      <c r="O369" s="252">
        <f t="shared" si="101"/>
        <v>0</v>
      </c>
    </row>
    <row r="370" spans="1:15" ht="26.25" x14ac:dyDescent="0.25">
      <c r="A370" s="281" t="s">
        <v>357</v>
      </c>
      <c r="B370" s="322">
        <v>927</v>
      </c>
      <c r="C370" s="312" t="s">
        <v>62</v>
      </c>
      <c r="D370" s="318" t="s">
        <v>26</v>
      </c>
      <c r="E370" s="314" t="s">
        <v>358</v>
      </c>
      <c r="F370" s="313" t="s">
        <v>8</v>
      </c>
      <c r="G370" s="252">
        <f>SUM(G371)</f>
        <v>1815000</v>
      </c>
      <c r="H370" s="252">
        <f>SUM(H371)</f>
        <v>1815000</v>
      </c>
      <c r="I370" s="204">
        <f t="shared" si="98"/>
        <v>0</v>
      </c>
      <c r="J370" s="252"/>
      <c r="K370" s="252"/>
      <c r="L370" s="357">
        <f t="shared" si="99"/>
        <v>0</v>
      </c>
      <c r="M370" s="252"/>
      <c r="N370" s="252"/>
      <c r="O370" s="357">
        <f t="shared" si="100"/>
        <v>0</v>
      </c>
    </row>
    <row r="371" spans="1:15" ht="29.45" customHeight="1" x14ac:dyDescent="0.25">
      <c r="A371" s="307" t="s">
        <v>83</v>
      </c>
      <c r="B371" s="13">
        <v>927</v>
      </c>
      <c r="C371" s="187" t="s">
        <v>62</v>
      </c>
      <c r="D371" s="187" t="s">
        <v>26</v>
      </c>
      <c r="E371" s="304" t="s">
        <v>358</v>
      </c>
      <c r="F371" s="304">
        <v>400</v>
      </c>
      <c r="G371" s="217">
        <f>SUM(G372)</f>
        <v>1815000</v>
      </c>
      <c r="H371" s="217">
        <f>SUM(H372)</f>
        <v>1815000</v>
      </c>
      <c r="I371" s="238">
        <f t="shared" si="98"/>
        <v>0</v>
      </c>
      <c r="J371" s="252"/>
      <c r="K371" s="252"/>
      <c r="L371" s="357">
        <f t="shared" si="99"/>
        <v>0</v>
      </c>
      <c r="M371" s="252"/>
      <c r="N371" s="252"/>
      <c r="O371" s="357">
        <f t="shared" si="100"/>
        <v>0</v>
      </c>
    </row>
    <row r="372" spans="1:15" x14ac:dyDescent="0.25">
      <c r="A372" s="170" t="s">
        <v>85</v>
      </c>
      <c r="B372" s="13">
        <v>927</v>
      </c>
      <c r="C372" s="187" t="s">
        <v>62</v>
      </c>
      <c r="D372" s="187" t="s">
        <v>26</v>
      </c>
      <c r="E372" s="304" t="s">
        <v>358</v>
      </c>
      <c r="F372" s="304">
        <v>410</v>
      </c>
      <c r="G372" s="217">
        <f>SUM(G374:G376)</f>
        <v>1815000</v>
      </c>
      <c r="H372" s="217">
        <f>SUM(H374:H376)</f>
        <v>1815000</v>
      </c>
      <c r="I372" s="238">
        <f t="shared" si="98"/>
        <v>0</v>
      </c>
      <c r="J372" s="252"/>
      <c r="K372" s="252"/>
      <c r="L372" s="357">
        <f t="shared" si="99"/>
        <v>0</v>
      </c>
      <c r="M372" s="252"/>
      <c r="N372" s="252"/>
      <c r="O372" s="357">
        <f t="shared" si="100"/>
        <v>0</v>
      </c>
    </row>
    <row r="373" spans="1:15" x14ac:dyDescent="0.25">
      <c r="A373" s="170" t="s">
        <v>295</v>
      </c>
      <c r="B373" s="13"/>
      <c r="C373" s="187"/>
      <c r="D373" s="187"/>
      <c r="E373" s="304"/>
      <c r="F373" s="304"/>
      <c r="G373" s="217"/>
      <c r="H373" s="217"/>
      <c r="I373" s="204">
        <f t="shared" si="98"/>
        <v>0</v>
      </c>
      <c r="J373" s="252"/>
      <c r="K373" s="252"/>
      <c r="L373" s="357">
        <f t="shared" si="99"/>
        <v>0</v>
      </c>
      <c r="M373" s="252"/>
      <c r="N373" s="252"/>
      <c r="O373" s="357">
        <f t="shared" si="100"/>
        <v>0</v>
      </c>
    </row>
    <row r="374" spans="1:15" ht="26.45" customHeight="1" x14ac:dyDescent="0.25">
      <c r="A374" s="170" t="s">
        <v>363</v>
      </c>
      <c r="B374" s="13">
        <v>927</v>
      </c>
      <c r="C374" s="187" t="s">
        <v>62</v>
      </c>
      <c r="D374" s="187" t="s">
        <v>26</v>
      </c>
      <c r="E374" s="304" t="s">
        <v>358</v>
      </c>
      <c r="F374" s="304">
        <v>410</v>
      </c>
      <c r="G374" s="217">
        <v>486000</v>
      </c>
      <c r="H374" s="217">
        <v>486000</v>
      </c>
      <c r="I374" s="204">
        <f t="shared" si="98"/>
        <v>0</v>
      </c>
      <c r="J374" s="252"/>
      <c r="K374" s="252"/>
      <c r="L374" s="357">
        <f t="shared" si="99"/>
        <v>0</v>
      </c>
      <c r="M374" s="252"/>
      <c r="N374" s="252"/>
      <c r="O374" s="357">
        <f t="shared" si="100"/>
        <v>0</v>
      </c>
    </row>
    <row r="375" spans="1:15" ht="27" customHeight="1" x14ac:dyDescent="0.25">
      <c r="A375" s="170" t="s">
        <v>364</v>
      </c>
      <c r="B375" s="13">
        <v>927</v>
      </c>
      <c r="C375" s="187" t="s">
        <v>62</v>
      </c>
      <c r="D375" s="187" t="s">
        <v>26</v>
      </c>
      <c r="E375" s="304" t="s">
        <v>358</v>
      </c>
      <c r="F375" s="304">
        <v>410</v>
      </c>
      <c r="G375" s="217">
        <v>825000</v>
      </c>
      <c r="H375" s="217">
        <v>825000</v>
      </c>
      <c r="I375" s="204">
        <f t="shared" si="98"/>
        <v>0</v>
      </c>
      <c r="J375" s="252"/>
      <c r="K375" s="252"/>
      <c r="L375" s="357">
        <f t="shared" si="99"/>
        <v>0</v>
      </c>
      <c r="M375" s="252"/>
      <c r="N375" s="252"/>
      <c r="O375" s="357">
        <f t="shared" si="100"/>
        <v>0</v>
      </c>
    </row>
    <row r="376" spans="1:15" ht="27" customHeight="1" x14ac:dyDescent="0.25">
      <c r="A376" s="170" t="s">
        <v>457</v>
      </c>
      <c r="B376" s="13">
        <v>927</v>
      </c>
      <c r="C376" s="187" t="s">
        <v>62</v>
      </c>
      <c r="D376" s="187" t="s">
        <v>26</v>
      </c>
      <c r="E376" s="304" t="s">
        <v>358</v>
      </c>
      <c r="F376" s="304">
        <v>410</v>
      </c>
      <c r="G376" s="217">
        <v>504000</v>
      </c>
      <c r="H376" s="217">
        <v>504000</v>
      </c>
      <c r="I376" s="238">
        <f t="shared" si="98"/>
        <v>0</v>
      </c>
      <c r="J376" s="252"/>
      <c r="K376" s="252"/>
      <c r="L376" s="357"/>
      <c r="M376" s="252"/>
      <c r="N376" s="252"/>
      <c r="O376" s="357"/>
    </row>
    <row r="377" spans="1:15" ht="77.25" x14ac:dyDescent="0.25">
      <c r="A377" s="136" t="s">
        <v>313</v>
      </c>
      <c r="B377" s="40">
        <v>927</v>
      </c>
      <c r="C377" s="224" t="s">
        <v>62</v>
      </c>
      <c r="D377" s="158" t="s">
        <v>26</v>
      </c>
      <c r="E377" s="219" t="s">
        <v>314</v>
      </c>
      <c r="F377" s="220" t="s">
        <v>8</v>
      </c>
      <c r="G377" s="252">
        <f>SUM(G378)</f>
        <v>197000</v>
      </c>
      <c r="H377" s="252">
        <f>SUM(H378)</f>
        <v>241262</v>
      </c>
      <c r="I377" s="204">
        <f t="shared" si="98"/>
        <v>44262</v>
      </c>
      <c r="J377" s="252">
        <f>SUM(J378)</f>
        <v>0</v>
      </c>
      <c r="K377" s="252">
        <f>SUM(K378)</f>
        <v>0</v>
      </c>
      <c r="L377" s="357">
        <f t="shared" si="99"/>
        <v>0</v>
      </c>
      <c r="M377" s="252">
        <f>SUM(M378)</f>
        <v>0</v>
      </c>
      <c r="N377" s="252">
        <f>SUM(N378)</f>
        <v>0</v>
      </c>
      <c r="O377" s="357">
        <f t="shared" si="100"/>
        <v>0</v>
      </c>
    </row>
    <row r="378" spans="1:15" x14ac:dyDescent="0.25">
      <c r="A378" s="134" t="s">
        <v>52</v>
      </c>
      <c r="B378" s="47">
        <v>927</v>
      </c>
      <c r="C378" s="137" t="s">
        <v>62</v>
      </c>
      <c r="D378" s="130" t="s">
        <v>26</v>
      </c>
      <c r="E378" s="172" t="s">
        <v>314</v>
      </c>
      <c r="F378" s="130" t="s">
        <v>53</v>
      </c>
      <c r="G378" s="217">
        <f t="shared" ref="G378:N378" si="102">SUM(G379)</f>
        <v>197000</v>
      </c>
      <c r="H378" s="217">
        <f t="shared" si="102"/>
        <v>241262</v>
      </c>
      <c r="I378" s="238">
        <f t="shared" si="98"/>
        <v>44262</v>
      </c>
      <c r="J378" s="217">
        <f t="shared" si="102"/>
        <v>0</v>
      </c>
      <c r="K378" s="217">
        <f t="shared" si="102"/>
        <v>0</v>
      </c>
      <c r="L378" s="357">
        <f t="shared" si="99"/>
        <v>0</v>
      </c>
      <c r="M378" s="217">
        <f t="shared" si="102"/>
        <v>0</v>
      </c>
      <c r="N378" s="217">
        <f t="shared" si="102"/>
        <v>0</v>
      </c>
      <c r="O378" s="357">
        <f t="shared" si="100"/>
        <v>0</v>
      </c>
    </row>
    <row r="379" spans="1:15" x14ac:dyDescent="0.25">
      <c r="A379" s="134" t="s">
        <v>54</v>
      </c>
      <c r="B379" s="47">
        <v>927</v>
      </c>
      <c r="C379" s="137" t="s">
        <v>62</v>
      </c>
      <c r="D379" s="130" t="s">
        <v>26</v>
      </c>
      <c r="E379" s="172" t="s">
        <v>314</v>
      </c>
      <c r="F379" s="130" t="s">
        <v>55</v>
      </c>
      <c r="G379" s="217">
        <v>197000</v>
      </c>
      <c r="H379" s="217">
        <v>241262</v>
      </c>
      <c r="I379" s="238">
        <f t="shared" si="98"/>
        <v>44262</v>
      </c>
      <c r="J379" s="217">
        <v>0</v>
      </c>
      <c r="K379" s="217">
        <v>0</v>
      </c>
      <c r="L379" s="357">
        <f t="shared" si="99"/>
        <v>0</v>
      </c>
      <c r="M379" s="217">
        <v>0</v>
      </c>
      <c r="N379" s="217">
        <v>0</v>
      </c>
      <c r="O379" s="357">
        <f t="shared" si="100"/>
        <v>0</v>
      </c>
    </row>
    <row r="380" spans="1:15" ht="26.25" x14ac:dyDescent="0.25">
      <c r="A380" s="142" t="s">
        <v>317</v>
      </c>
      <c r="B380" s="26">
        <v>927</v>
      </c>
      <c r="C380" s="224" t="s">
        <v>62</v>
      </c>
      <c r="D380" s="158" t="s">
        <v>26</v>
      </c>
      <c r="E380" s="219" t="s">
        <v>294</v>
      </c>
      <c r="F380" s="223" t="s">
        <v>8</v>
      </c>
      <c r="G380" s="252">
        <f>SUM(G383+G381)</f>
        <v>9492360.5700000003</v>
      </c>
      <c r="H380" s="252">
        <f>SUM(H383+H381)</f>
        <v>9492360.5700000003</v>
      </c>
      <c r="I380" s="204">
        <f t="shared" si="98"/>
        <v>0</v>
      </c>
      <c r="J380" s="252">
        <f t="shared" ref="J380:N380" si="103">SUM(J383)</f>
        <v>1656486.5</v>
      </c>
      <c r="K380" s="252">
        <f t="shared" si="103"/>
        <v>1656486.5</v>
      </c>
      <c r="L380" s="362">
        <f t="shared" si="99"/>
        <v>0</v>
      </c>
      <c r="M380" s="252">
        <f t="shared" si="103"/>
        <v>1241569</v>
      </c>
      <c r="N380" s="252">
        <f t="shared" si="103"/>
        <v>1241569</v>
      </c>
      <c r="O380" s="360">
        <f t="shared" si="100"/>
        <v>0</v>
      </c>
    </row>
    <row r="381" spans="1:15" x14ac:dyDescent="0.25">
      <c r="A381" s="307" t="s">
        <v>12</v>
      </c>
      <c r="B381" s="47">
        <v>927</v>
      </c>
      <c r="C381" s="137" t="s">
        <v>62</v>
      </c>
      <c r="D381" s="130" t="s">
        <v>26</v>
      </c>
      <c r="E381" s="172" t="s">
        <v>294</v>
      </c>
      <c r="F381" s="203" t="s">
        <v>13</v>
      </c>
      <c r="G381" s="217">
        <f>SUM(G382)</f>
        <v>30600</v>
      </c>
      <c r="H381" s="217">
        <f>SUM(H382)</f>
        <v>30600</v>
      </c>
      <c r="I381" s="238">
        <f t="shared" si="98"/>
        <v>0</v>
      </c>
      <c r="J381" s="252"/>
      <c r="K381" s="252"/>
      <c r="L381" s="362"/>
      <c r="M381" s="252"/>
      <c r="N381" s="252"/>
      <c r="O381" s="360"/>
    </row>
    <row r="382" spans="1:15" ht="23.25" x14ac:dyDescent="0.25">
      <c r="A382" s="170" t="s">
        <v>180</v>
      </c>
      <c r="B382" s="47">
        <v>927</v>
      </c>
      <c r="C382" s="137" t="s">
        <v>62</v>
      </c>
      <c r="D382" s="130" t="s">
        <v>26</v>
      </c>
      <c r="E382" s="172" t="s">
        <v>294</v>
      </c>
      <c r="F382" s="203" t="s">
        <v>15</v>
      </c>
      <c r="G382" s="217">
        <v>30600</v>
      </c>
      <c r="H382" s="217">
        <v>30600</v>
      </c>
      <c r="I382" s="238">
        <f t="shared" si="98"/>
        <v>0</v>
      </c>
      <c r="J382" s="252"/>
      <c r="K382" s="252"/>
      <c r="L382" s="362"/>
      <c r="M382" s="252"/>
      <c r="N382" s="252"/>
      <c r="O382" s="360"/>
    </row>
    <row r="383" spans="1:15" ht="22.5" x14ac:dyDescent="0.25">
      <c r="A383" s="143" t="s">
        <v>83</v>
      </c>
      <c r="B383" s="47">
        <v>927</v>
      </c>
      <c r="C383" s="137" t="s">
        <v>62</v>
      </c>
      <c r="D383" s="130" t="s">
        <v>26</v>
      </c>
      <c r="E383" s="172" t="s">
        <v>294</v>
      </c>
      <c r="F383" s="174">
        <v>400</v>
      </c>
      <c r="G383" s="217">
        <f>SUM(G384)</f>
        <v>9461760.5700000003</v>
      </c>
      <c r="H383" s="217">
        <f>SUM(H384)</f>
        <v>9461760.5700000003</v>
      </c>
      <c r="I383" s="238">
        <f t="shared" si="98"/>
        <v>0</v>
      </c>
      <c r="J383" s="217">
        <f>SUM(J384)</f>
        <v>1656486.5</v>
      </c>
      <c r="K383" s="217">
        <f>SUM(K384)</f>
        <v>1656486.5</v>
      </c>
      <c r="L383" s="360">
        <f t="shared" si="99"/>
        <v>0</v>
      </c>
      <c r="M383" s="217">
        <f>SUM(M384)</f>
        <v>1241569</v>
      </c>
      <c r="N383" s="217">
        <f>SUM(N384)</f>
        <v>1241569</v>
      </c>
      <c r="O383" s="360">
        <f t="shared" si="100"/>
        <v>0</v>
      </c>
    </row>
    <row r="384" spans="1:15" x14ac:dyDescent="0.25">
      <c r="A384" s="134" t="s">
        <v>85</v>
      </c>
      <c r="B384" s="47">
        <v>927</v>
      </c>
      <c r="C384" s="137" t="s">
        <v>62</v>
      </c>
      <c r="D384" s="130" t="s">
        <v>26</v>
      </c>
      <c r="E384" s="172" t="s">
        <v>294</v>
      </c>
      <c r="F384" s="174">
        <v>410</v>
      </c>
      <c r="G384" s="217">
        <f>SUM(G386:G392)</f>
        <v>9461760.5700000003</v>
      </c>
      <c r="H384" s="217">
        <f>SUM(H386:H392)</f>
        <v>9461760.5700000003</v>
      </c>
      <c r="I384" s="238">
        <f t="shared" si="98"/>
        <v>0</v>
      </c>
      <c r="J384" s="217">
        <f t="shared" ref="J384:K384" si="104">SUM(J386:J392)</f>
        <v>1656486.5</v>
      </c>
      <c r="K384" s="217">
        <f t="shared" si="104"/>
        <v>1656486.5</v>
      </c>
      <c r="L384" s="360">
        <f t="shared" si="99"/>
        <v>0</v>
      </c>
      <c r="M384" s="217">
        <v>1241569</v>
      </c>
      <c r="N384" s="217">
        <f t="shared" ref="N384" si="105">SUM(N386:N392)</f>
        <v>1241569</v>
      </c>
      <c r="O384" s="360">
        <f t="shared" si="100"/>
        <v>0</v>
      </c>
    </row>
    <row r="385" spans="1:15" x14ac:dyDescent="0.25">
      <c r="A385" s="134" t="s">
        <v>295</v>
      </c>
      <c r="B385" s="47"/>
      <c r="C385" s="137"/>
      <c r="D385" s="130"/>
      <c r="E385" s="172"/>
      <c r="F385" s="130"/>
      <c r="G385" s="217"/>
      <c r="H385" s="217"/>
      <c r="I385" s="238">
        <f t="shared" si="98"/>
        <v>0</v>
      </c>
      <c r="J385" s="217"/>
      <c r="K385" s="217"/>
      <c r="L385" s="360">
        <f t="shared" si="99"/>
        <v>0</v>
      </c>
      <c r="M385" s="217"/>
      <c r="N385" s="217"/>
      <c r="O385" s="360">
        <f t="shared" si="100"/>
        <v>0</v>
      </c>
    </row>
    <row r="386" spans="1:15" x14ac:dyDescent="0.25">
      <c r="A386" s="134" t="s">
        <v>325</v>
      </c>
      <c r="B386" s="47">
        <v>927</v>
      </c>
      <c r="C386" s="137" t="s">
        <v>62</v>
      </c>
      <c r="D386" s="130" t="s">
        <v>26</v>
      </c>
      <c r="E386" s="138" t="s">
        <v>294</v>
      </c>
      <c r="F386" s="137" t="s">
        <v>86</v>
      </c>
      <c r="G386" s="217">
        <v>414366.67</v>
      </c>
      <c r="H386" s="217">
        <v>414366.67</v>
      </c>
      <c r="I386" s="238">
        <f t="shared" si="98"/>
        <v>0</v>
      </c>
      <c r="J386" s="217">
        <v>0</v>
      </c>
      <c r="K386" s="217">
        <v>0</v>
      </c>
      <c r="L386" s="360">
        <f t="shared" si="99"/>
        <v>0</v>
      </c>
      <c r="M386" s="217">
        <v>0</v>
      </c>
      <c r="N386" s="217">
        <v>0</v>
      </c>
      <c r="O386" s="360">
        <f t="shared" si="100"/>
        <v>0</v>
      </c>
    </row>
    <row r="387" spans="1:15" ht="25.15" customHeight="1" x14ac:dyDescent="0.25">
      <c r="A387" s="170" t="s">
        <v>446</v>
      </c>
      <c r="B387" s="13">
        <v>927</v>
      </c>
      <c r="C387" s="187" t="s">
        <v>62</v>
      </c>
      <c r="D387" s="187" t="s">
        <v>26</v>
      </c>
      <c r="E387" s="188" t="s">
        <v>294</v>
      </c>
      <c r="F387" s="187" t="s">
        <v>86</v>
      </c>
      <c r="G387" s="217">
        <v>3352071.6</v>
      </c>
      <c r="H387" s="217">
        <v>3352071.6</v>
      </c>
      <c r="I387" s="238">
        <f t="shared" si="98"/>
        <v>0</v>
      </c>
      <c r="J387" s="217">
        <v>0</v>
      </c>
      <c r="K387" s="217">
        <v>0</v>
      </c>
      <c r="L387" s="360">
        <f t="shared" si="99"/>
        <v>0</v>
      </c>
      <c r="M387" s="217">
        <v>0</v>
      </c>
      <c r="N387" s="217">
        <v>0</v>
      </c>
      <c r="O387" s="360">
        <f t="shared" si="100"/>
        <v>0</v>
      </c>
    </row>
    <row r="388" spans="1:15" ht="24" customHeight="1" x14ac:dyDescent="0.25">
      <c r="A388" s="170" t="s">
        <v>447</v>
      </c>
      <c r="B388" s="13">
        <v>927</v>
      </c>
      <c r="C388" s="187" t="s">
        <v>62</v>
      </c>
      <c r="D388" s="187" t="s">
        <v>26</v>
      </c>
      <c r="E388" s="188" t="s">
        <v>294</v>
      </c>
      <c r="F388" s="187" t="s">
        <v>86</v>
      </c>
      <c r="G388" s="217">
        <v>5695322.2999999998</v>
      </c>
      <c r="H388" s="217">
        <v>5695322.2999999998</v>
      </c>
      <c r="I388" s="238">
        <f t="shared" si="98"/>
        <v>0</v>
      </c>
      <c r="J388" s="217"/>
      <c r="K388" s="217"/>
      <c r="L388" s="360">
        <f t="shared" si="99"/>
        <v>0</v>
      </c>
      <c r="M388" s="217"/>
      <c r="N388" s="217"/>
      <c r="O388" s="360">
        <f t="shared" si="100"/>
        <v>0</v>
      </c>
    </row>
    <row r="389" spans="1:15" ht="21" customHeight="1" x14ac:dyDescent="0.25">
      <c r="A389" s="170" t="s">
        <v>299</v>
      </c>
      <c r="B389" s="13">
        <v>927</v>
      </c>
      <c r="C389" s="187" t="s">
        <v>62</v>
      </c>
      <c r="D389" s="187" t="s">
        <v>26</v>
      </c>
      <c r="E389" s="188" t="s">
        <v>294</v>
      </c>
      <c r="F389" s="187" t="s">
        <v>86</v>
      </c>
      <c r="G389" s="217">
        <v>0</v>
      </c>
      <c r="H389" s="217">
        <v>0</v>
      </c>
      <c r="I389" s="238">
        <f t="shared" si="98"/>
        <v>0</v>
      </c>
      <c r="J389" s="217">
        <v>544784.5</v>
      </c>
      <c r="K389" s="217">
        <v>544784.5</v>
      </c>
      <c r="L389" s="360">
        <f t="shared" si="99"/>
        <v>0</v>
      </c>
      <c r="M389" s="217"/>
      <c r="N389" s="217"/>
      <c r="O389" s="360">
        <f t="shared" si="100"/>
        <v>0</v>
      </c>
    </row>
    <row r="390" spans="1:15" ht="24" customHeight="1" x14ac:dyDescent="0.25">
      <c r="A390" s="134" t="s">
        <v>448</v>
      </c>
      <c r="B390" s="47">
        <v>927</v>
      </c>
      <c r="C390" s="137" t="s">
        <v>62</v>
      </c>
      <c r="D390" s="130" t="s">
        <v>26</v>
      </c>
      <c r="E390" s="138" t="s">
        <v>294</v>
      </c>
      <c r="F390" s="137" t="s">
        <v>86</v>
      </c>
      <c r="G390" s="217"/>
      <c r="H390" s="217"/>
      <c r="I390" s="238">
        <f t="shared" si="98"/>
        <v>0</v>
      </c>
      <c r="J390" s="217">
        <v>1111702</v>
      </c>
      <c r="K390" s="217">
        <v>1111702</v>
      </c>
      <c r="L390" s="360">
        <f t="shared" si="99"/>
        <v>0</v>
      </c>
      <c r="M390" s="217"/>
      <c r="N390" s="217"/>
      <c r="O390" s="360">
        <f t="shared" si="100"/>
        <v>0</v>
      </c>
    </row>
    <row r="391" spans="1:15" ht="23.25" x14ac:dyDescent="0.25">
      <c r="A391" s="134" t="s">
        <v>327</v>
      </c>
      <c r="B391" s="47">
        <v>927</v>
      </c>
      <c r="C391" s="137" t="s">
        <v>62</v>
      </c>
      <c r="D391" s="130" t="s">
        <v>26</v>
      </c>
      <c r="E391" s="138" t="s">
        <v>294</v>
      </c>
      <c r="F391" s="137" t="s">
        <v>86</v>
      </c>
      <c r="G391" s="217"/>
      <c r="H391" s="217"/>
      <c r="I391" s="238">
        <f t="shared" si="98"/>
        <v>0</v>
      </c>
      <c r="J391" s="217"/>
      <c r="K391" s="217"/>
      <c r="L391" s="361">
        <f t="shared" si="99"/>
        <v>0</v>
      </c>
      <c r="M391" s="217">
        <v>127340</v>
      </c>
      <c r="N391" s="217">
        <v>127340</v>
      </c>
      <c r="O391" s="360">
        <f t="shared" si="100"/>
        <v>0</v>
      </c>
    </row>
    <row r="392" spans="1:15" x14ac:dyDescent="0.25">
      <c r="A392" s="134" t="s">
        <v>300</v>
      </c>
      <c r="B392" s="47">
        <v>927</v>
      </c>
      <c r="C392" s="137" t="s">
        <v>62</v>
      </c>
      <c r="D392" s="130" t="s">
        <v>26</v>
      </c>
      <c r="E392" s="138" t="s">
        <v>294</v>
      </c>
      <c r="F392" s="137" t="s">
        <v>86</v>
      </c>
      <c r="G392" s="217">
        <v>0</v>
      </c>
      <c r="H392" s="217">
        <v>0</v>
      </c>
      <c r="I392" s="204">
        <f t="shared" si="98"/>
        <v>0</v>
      </c>
      <c r="J392" s="217"/>
      <c r="K392" s="217"/>
      <c r="L392" s="357">
        <f t="shared" si="99"/>
        <v>0</v>
      </c>
      <c r="M392" s="217">
        <v>1114229</v>
      </c>
      <c r="N392" s="217">
        <v>1114229</v>
      </c>
      <c r="O392" s="360">
        <f t="shared" si="100"/>
        <v>0</v>
      </c>
    </row>
    <row r="393" spans="1:15" ht="28.9" customHeight="1" x14ac:dyDescent="0.25">
      <c r="A393" s="146" t="s">
        <v>438</v>
      </c>
      <c r="B393" s="40">
        <v>927</v>
      </c>
      <c r="C393" s="224" t="s">
        <v>62</v>
      </c>
      <c r="D393" s="158" t="s">
        <v>26</v>
      </c>
      <c r="E393" s="161" t="s">
        <v>445</v>
      </c>
      <c r="F393" s="220" t="s">
        <v>8</v>
      </c>
      <c r="G393" s="252">
        <f>SUM(G394)</f>
        <v>4250000</v>
      </c>
      <c r="H393" s="252">
        <f>SUM(H394)</f>
        <v>4250000</v>
      </c>
      <c r="I393" s="204">
        <f t="shared" ref="I393:I395" si="106">SUM(H393-G393)</f>
        <v>0</v>
      </c>
      <c r="J393" s="217"/>
      <c r="K393" s="217"/>
      <c r="L393" s="217"/>
      <c r="M393" s="217"/>
      <c r="N393" s="217"/>
      <c r="O393" s="360"/>
    </row>
    <row r="394" spans="1:15" x14ac:dyDescent="0.25">
      <c r="A394" s="307" t="s">
        <v>12</v>
      </c>
      <c r="B394" s="13">
        <v>927</v>
      </c>
      <c r="C394" s="137" t="s">
        <v>62</v>
      </c>
      <c r="D394" s="130" t="s">
        <v>26</v>
      </c>
      <c r="E394" s="172" t="s">
        <v>445</v>
      </c>
      <c r="F394" s="187" t="s">
        <v>13</v>
      </c>
      <c r="G394" s="217">
        <f>SUM(G395)</f>
        <v>4250000</v>
      </c>
      <c r="H394" s="217">
        <f>SUM(H395)</f>
        <v>4250000</v>
      </c>
      <c r="I394" s="238">
        <f t="shared" si="106"/>
        <v>0</v>
      </c>
      <c r="J394" s="217"/>
      <c r="K394" s="217"/>
      <c r="L394" s="217"/>
      <c r="M394" s="217"/>
      <c r="N394" s="217"/>
      <c r="O394" s="360"/>
    </row>
    <row r="395" spans="1:15" ht="23.25" x14ac:dyDescent="0.25">
      <c r="A395" s="170" t="s">
        <v>180</v>
      </c>
      <c r="B395" s="13">
        <v>927</v>
      </c>
      <c r="C395" s="137" t="s">
        <v>62</v>
      </c>
      <c r="D395" s="130" t="s">
        <v>26</v>
      </c>
      <c r="E395" s="172" t="s">
        <v>445</v>
      </c>
      <c r="F395" s="187" t="s">
        <v>15</v>
      </c>
      <c r="G395" s="217">
        <v>4250000</v>
      </c>
      <c r="H395" s="217">
        <v>4250000</v>
      </c>
      <c r="I395" s="238">
        <f t="shared" si="106"/>
        <v>0</v>
      </c>
      <c r="J395" s="217"/>
      <c r="K395" s="217"/>
      <c r="L395" s="217"/>
      <c r="M395" s="217"/>
      <c r="N395" s="217"/>
      <c r="O395" s="360"/>
    </row>
    <row r="396" spans="1:15" x14ac:dyDescent="0.25">
      <c r="A396" s="136" t="s">
        <v>386</v>
      </c>
      <c r="B396" s="40">
        <v>927</v>
      </c>
      <c r="C396" s="224" t="s">
        <v>62</v>
      </c>
      <c r="D396" s="158" t="s">
        <v>26</v>
      </c>
      <c r="E396" s="219" t="s">
        <v>392</v>
      </c>
      <c r="F396" s="220" t="s">
        <v>8</v>
      </c>
      <c r="G396" s="252">
        <f>SUM(G399+G397)</f>
        <v>3320000</v>
      </c>
      <c r="H396" s="252">
        <f>SUM(H399+H397)</f>
        <v>3993140</v>
      </c>
      <c r="I396" s="204">
        <f t="shared" si="98"/>
        <v>673140</v>
      </c>
      <c r="J396" s="217"/>
      <c r="K396" s="217"/>
      <c r="L396" s="357"/>
      <c r="M396" s="217"/>
      <c r="N396" s="217"/>
      <c r="O396" s="360"/>
    </row>
    <row r="397" spans="1:15" x14ac:dyDescent="0.25">
      <c r="A397" s="307" t="s">
        <v>12</v>
      </c>
      <c r="B397" s="13">
        <v>927</v>
      </c>
      <c r="C397" s="137" t="s">
        <v>62</v>
      </c>
      <c r="D397" s="130" t="s">
        <v>26</v>
      </c>
      <c r="E397" s="172" t="s">
        <v>392</v>
      </c>
      <c r="F397" s="187" t="s">
        <v>13</v>
      </c>
      <c r="G397" s="217">
        <f t="shared" ref="G397:H397" si="107">SUM(G398)</f>
        <v>1050000</v>
      </c>
      <c r="H397" s="217">
        <f t="shared" si="107"/>
        <v>1100000</v>
      </c>
      <c r="I397" s="238">
        <f t="shared" si="98"/>
        <v>50000</v>
      </c>
      <c r="J397" s="217"/>
      <c r="K397" s="217"/>
      <c r="L397" s="357"/>
      <c r="M397" s="217"/>
      <c r="N397" s="217"/>
      <c r="O397" s="360"/>
    </row>
    <row r="398" spans="1:15" ht="23.25" x14ac:dyDescent="0.25">
      <c r="A398" s="170" t="s">
        <v>180</v>
      </c>
      <c r="B398" s="13">
        <v>927</v>
      </c>
      <c r="C398" s="137" t="s">
        <v>62</v>
      </c>
      <c r="D398" s="130" t="s">
        <v>26</v>
      </c>
      <c r="E398" s="172" t="s">
        <v>392</v>
      </c>
      <c r="F398" s="187" t="s">
        <v>15</v>
      </c>
      <c r="G398" s="217">
        <v>1050000</v>
      </c>
      <c r="H398" s="217">
        <v>1100000</v>
      </c>
      <c r="I398" s="238">
        <f t="shared" si="98"/>
        <v>50000</v>
      </c>
      <c r="J398" s="217"/>
      <c r="K398" s="217"/>
      <c r="L398" s="357"/>
      <c r="M398" s="217"/>
      <c r="N398" s="217"/>
      <c r="O398" s="360"/>
    </row>
    <row r="399" spans="1:15" x14ac:dyDescent="0.25">
      <c r="A399" s="307" t="s">
        <v>38</v>
      </c>
      <c r="B399" s="47">
        <v>927</v>
      </c>
      <c r="C399" s="137" t="s">
        <v>62</v>
      </c>
      <c r="D399" s="130" t="s">
        <v>26</v>
      </c>
      <c r="E399" s="172" t="s">
        <v>392</v>
      </c>
      <c r="F399" s="130" t="s">
        <v>39</v>
      </c>
      <c r="G399" s="217">
        <f t="shared" ref="G399:H399" si="108">SUM(G400)</f>
        <v>2270000</v>
      </c>
      <c r="H399" s="217">
        <f t="shared" si="108"/>
        <v>2893140</v>
      </c>
      <c r="I399" s="238">
        <f t="shared" si="98"/>
        <v>623140</v>
      </c>
      <c r="J399" s="217"/>
      <c r="K399" s="217"/>
      <c r="L399" s="357"/>
      <c r="M399" s="217"/>
      <c r="N399" s="217"/>
      <c r="O399" s="360"/>
    </row>
    <row r="400" spans="1:15" ht="23.25" x14ac:dyDescent="0.25">
      <c r="A400" s="170" t="s">
        <v>93</v>
      </c>
      <c r="B400" s="47">
        <v>927</v>
      </c>
      <c r="C400" s="137" t="s">
        <v>62</v>
      </c>
      <c r="D400" s="130" t="s">
        <v>26</v>
      </c>
      <c r="E400" s="172" t="s">
        <v>392</v>
      </c>
      <c r="F400" s="130" t="s">
        <v>94</v>
      </c>
      <c r="G400" s="217">
        <v>2270000</v>
      </c>
      <c r="H400" s="217">
        <v>2893140</v>
      </c>
      <c r="I400" s="238">
        <f t="shared" si="98"/>
        <v>623140</v>
      </c>
      <c r="J400" s="217"/>
      <c r="K400" s="217"/>
      <c r="L400" s="357"/>
      <c r="M400" s="217"/>
      <c r="N400" s="217"/>
      <c r="O400" s="360"/>
    </row>
    <row r="401" spans="1:15" ht="26.25" x14ac:dyDescent="0.25">
      <c r="A401" s="324" t="s">
        <v>461</v>
      </c>
      <c r="B401" s="322">
        <v>927</v>
      </c>
      <c r="C401" s="312" t="s">
        <v>62</v>
      </c>
      <c r="D401" s="314" t="s">
        <v>62</v>
      </c>
      <c r="E401" s="314" t="s">
        <v>131</v>
      </c>
      <c r="F401" s="313" t="s">
        <v>8</v>
      </c>
      <c r="G401" s="252">
        <f>SUM(G402)</f>
        <v>0</v>
      </c>
      <c r="H401" s="252">
        <f t="shared" ref="H401:O401" si="109">SUM(H402)</f>
        <v>0</v>
      </c>
      <c r="I401" s="252">
        <f t="shared" si="109"/>
        <v>0</v>
      </c>
      <c r="J401" s="252">
        <f t="shared" si="109"/>
        <v>0</v>
      </c>
      <c r="K401" s="252">
        <f t="shared" si="109"/>
        <v>0</v>
      </c>
      <c r="L401" s="252">
        <f t="shared" si="109"/>
        <v>0</v>
      </c>
      <c r="M401" s="252">
        <f t="shared" si="109"/>
        <v>12375000</v>
      </c>
      <c r="N401" s="252">
        <f t="shared" si="109"/>
        <v>12375000</v>
      </c>
      <c r="O401" s="252">
        <f t="shared" si="109"/>
        <v>0</v>
      </c>
    </row>
    <row r="402" spans="1:15" ht="34.9" customHeight="1" x14ac:dyDescent="0.25">
      <c r="A402" s="142" t="s">
        <v>430</v>
      </c>
      <c r="B402" s="26">
        <v>927</v>
      </c>
      <c r="C402" s="224" t="s">
        <v>62</v>
      </c>
      <c r="D402" s="314" t="s">
        <v>62</v>
      </c>
      <c r="E402" s="219" t="s">
        <v>426</v>
      </c>
      <c r="F402" s="223" t="s">
        <v>8</v>
      </c>
      <c r="G402" s="252">
        <f>SUM(G406+G403)</f>
        <v>0</v>
      </c>
      <c r="H402" s="252">
        <f t="shared" ref="H402:L402" si="110">SUM(H406+H403)</f>
        <v>0</v>
      </c>
      <c r="I402" s="252">
        <f t="shared" si="110"/>
        <v>0</v>
      </c>
      <c r="J402" s="252">
        <f t="shared" si="110"/>
        <v>0</v>
      </c>
      <c r="K402" s="252">
        <f t="shared" si="110"/>
        <v>0</v>
      </c>
      <c r="L402" s="252">
        <f t="shared" si="110"/>
        <v>0</v>
      </c>
      <c r="M402" s="252">
        <f>SUM(M404)</f>
        <v>12375000</v>
      </c>
      <c r="N402" s="252">
        <f>SUM(N404)</f>
        <v>12375000</v>
      </c>
      <c r="O402" s="252">
        <f>SUM(O404)</f>
        <v>0</v>
      </c>
    </row>
    <row r="403" spans="1:15" ht="29.45" customHeight="1" x14ac:dyDescent="0.25">
      <c r="A403" s="143" t="s">
        <v>83</v>
      </c>
      <c r="B403" s="47">
        <v>927</v>
      </c>
      <c r="C403" s="137" t="s">
        <v>62</v>
      </c>
      <c r="D403" s="130" t="s">
        <v>62</v>
      </c>
      <c r="E403" s="172" t="s">
        <v>426</v>
      </c>
      <c r="F403" s="174">
        <v>400</v>
      </c>
      <c r="G403" s="217">
        <f>SUM(G404)</f>
        <v>0</v>
      </c>
      <c r="H403" s="217">
        <f t="shared" ref="H403:O403" si="111">SUM(H404)</f>
        <v>0</v>
      </c>
      <c r="I403" s="217">
        <f t="shared" si="111"/>
        <v>0</v>
      </c>
      <c r="J403" s="217">
        <f t="shared" si="111"/>
        <v>0</v>
      </c>
      <c r="K403" s="217">
        <f t="shared" si="111"/>
        <v>0</v>
      </c>
      <c r="L403" s="217">
        <f t="shared" si="111"/>
        <v>0</v>
      </c>
      <c r="M403" s="217">
        <f t="shared" si="111"/>
        <v>12375000</v>
      </c>
      <c r="N403" s="217">
        <f t="shared" si="111"/>
        <v>12375000</v>
      </c>
      <c r="O403" s="217">
        <f t="shared" si="111"/>
        <v>0</v>
      </c>
    </row>
    <row r="404" spans="1:15" x14ac:dyDescent="0.25">
      <c r="A404" s="134" t="s">
        <v>85</v>
      </c>
      <c r="B404" s="47">
        <v>927</v>
      </c>
      <c r="C404" s="137" t="s">
        <v>62</v>
      </c>
      <c r="D404" s="130" t="s">
        <v>62</v>
      </c>
      <c r="E404" s="172" t="s">
        <v>426</v>
      </c>
      <c r="F404" s="174">
        <v>410</v>
      </c>
      <c r="G404" s="217">
        <f>SUM(G406:G407)</f>
        <v>0</v>
      </c>
      <c r="H404" s="217">
        <f>SUM(H406:H407)</f>
        <v>0</v>
      </c>
      <c r="I404" s="217">
        <f t="shared" ref="I404:N404" si="112">SUM(I406:I407)</f>
        <v>0</v>
      </c>
      <c r="J404" s="217">
        <f t="shared" si="112"/>
        <v>0</v>
      </c>
      <c r="K404" s="217">
        <f t="shared" si="112"/>
        <v>0</v>
      </c>
      <c r="L404" s="217">
        <f t="shared" si="112"/>
        <v>0</v>
      </c>
      <c r="M404" s="217">
        <f t="shared" si="112"/>
        <v>12375000</v>
      </c>
      <c r="N404" s="217">
        <f t="shared" si="112"/>
        <v>12375000</v>
      </c>
      <c r="O404" s="360">
        <f t="shared" ref="O404:O407" si="113">SUM(N404-M404)</f>
        <v>0</v>
      </c>
    </row>
    <row r="405" spans="1:15" x14ac:dyDescent="0.25">
      <c r="A405" s="134" t="s">
        <v>295</v>
      </c>
      <c r="B405" s="47"/>
      <c r="C405" s="137"/>
      <c r="D405" s="130"/>
      <c r="E405" s="172"/>
      <c r="F405" s="130"/>
      <c r="G405" s="217"/>
      <c r="H405" s="217"/>
      <c r="I405" s="238">
        <f t="shared" ref="I405" si="114">SUM(H405-G405)</f>
        <v>0</v>
      </c>
      <c r="J405" s="217"/>
      <c r="K405" s="217"/>
      <c r="L405" s="357"/>
      <c r="M405" s="217"/>
      <c r="N405" s="217"/>
      <c r="O405" s="360">
        <f t="shared" si="113"/>
        <v>0</v>
      </c>
    </row>
    <row r="406" spans="1:15" ht="23.25" x14ac:dyDescent="0.25">
      <c r="A406" s="134" t="s">
        <v>418</v>
      </c>
      <c r="B406" s="47">
        <v>927</v>
      </c>
      <c r="C406" s="137" t="s">
        <v>62</v>
      </c>
      <c r="D406" s="130" t="s">
        <v>62</v>
      </c>
      <c r="E406" s="172" t="s">
        <v>426</v>
      </c>
      <c r="F406" s="137" t="s">
        <v>86</v>
      </c>
      <c r="G406" s="217">
        <v>0</v>
      </c>
      <c r="H406" s="217">
        <v>0</v>
      </c>
      <c r="I406" s="217">
        <v>0</v>
      </c>
      <c r="J406" s="217">
        <v>0</v>
      </c>
      <c r="K406" s="217">
        <v>0</v>
      </c>
      <c r="L406" s="217">
        <v>0</v>
      </c>
      <c r="M406" s="217">
        <v>0</v>
      </c>
      <c r="N406" s="217">
        <v>0</v>
      </c>
      <c r="O406" s="360">
        <f t="shared" si="113"/>
        <v>0</v>
      </c>
    </row>
    <row r="407" spans="1:15" ht="28.9" customHeight="1" x14ac:dyDescent="0.25">
      <c r="A407" s="134" t="s">
        <v>419</v>
      </c>
      <c r="B407" s="13">
        <v>927</v>
      </c>
      <c r="C407" s="187" t="s">
        <v>62</v>
      </c>
      <c r="D407" s="187" t="s">
        <v>62</v>
      </c>
      <c r="E407" s="172" t="s">
        <v>426</v>
      </c>
      <c r="F407" s="187" t="s">
        <v>86</v>
      </c>
      <c r="G407" s="217">
        <v>0</v>
      </c>
      <c r="H407" s="217">
        <v>0</v>
      </c>
      <c r="I407" s="217">
        <v>0</v>
      </c>
      <c r="J407" s="217">
        <v>0</v>
      </c>
      <c r="K407" s="217">
        <v>0</v>
      </c>
      <c r="L407" s="217">
        <v>0</v>
      </c>
      <c r="M407" s="217">
        <v>12375000</v>
      </c>
      <c r="N407" s="217">
        <v>12375000</v>
      </c>
      <c r="O407" s="360">
        <f t="shared" si="113"/>
        <v>0</v>
      </c>
    </row>
    <row r="408" spans="1:15" ht="18" x14ac:dyDescent="0.25">
      <c r="A408" s="157" t="s">
        <v>440</v>
      </c>
      <c r="B408" s="163" t="s">
        <v>100</v>
      </c>
      <c r="C408" s="163" t="s">
        <v>49</v>
      </c>
      <c r="D408" s="159" t="s">
        <v>7</v>
      </c>
      <c r="E408" s="159" t="s">
        <v>131</v>
      </c>
      <c r="F408" s="159" t="s">
        <v>8</v>
      </c>
      <c r="G408" s="204">
        <f>SUM(G422+G418+G409)</f>
        <v>8500</v>
      </c>
      <c r="H408" s="204">
        <f t="shared" ref="H408:I408" si="115">SUM(H422+H418+H409)</f>
        <v>8500</v>
      </c>
      <c r="I408" s="204">
        <f t="shared" si="115"/>
        <v>0</v>
      </c>
      <c r="J408" s="217"/>
      <c r="K408" s="217"/>
      <c r="L408" s="357"/>
      <c r="M408" s="217"/>
      <c r="N408" s="217"/>
      <c r="O408" s="360"/>
    </row>
    <row r="409" spans="1:15" ht="26.25" x14ac:dyDescent="0.25">
      <c r="A409" s="324" t="s">
        <v>441</v>
      </c>
      <c r="B409" s="322">
        <v>927</v>
      </c>
      <c r="C409" s="312" t="s">
        <v>49</v>
      </c>
      <c r="D409" s="314" t="s">
        <v>62</v>
      </c>
      <c r="E409" s="314" t="s">
        <v>131</v>
      </c>
      <c r="F409" s="313" t="s">
        <v>8</v>
      </c>
      <c r="G409" s="204">
        <f t="shared" ref="G409:H411" si="116">SUM(G410)</f>
        <v>8500</v>
      </c>
      <c r="H409" s="204">
        <f t="shared" si="116"/>
        <v>8500</v>
      </c>
      <c r="I409" s="204">
        <f t="shared" ref="I409:I412" si="117">SUM(H409-G409)</f>
        <v>0</v>
      </c>
      <c r="J409" s="217"/>
      <c r="K409" s="217"/>
      <c r="L409" s="357"/>
      <c r="M409" s="217"/>
      <c r="N409" s="217"/>
      <c r="O409" s="360"/>
    </row>
    <row r="410" spans="1:15" x14ac:dyDescent="0.25">
      <c r="A410" s="281" t="s">
        <v>442</v>
      </c>
      <c r="B410" s="322">
        <v>927</v>
      </c>
      <c r="C410" s="312" t="s">
        <v>49</v>
      </c>
      <c r="D410" s="314" t="s">
        <v>62</v>
      </c>
      <c r="E410" s="319" t="s">
        <v>443</v>
      </c>
      <c r="F410" s="313" t="s">
        <v>8</v>
      </c>
      <c r="G410" s="252">
        <f t="shared" si="116"/>
        <v>8500</v>
      </c>
      <c r="H410" s="252">
        <f t="shared" si="116"/>
        <v>8500</v>
      </c>
      <c r="I410" s="204">
        <f t="shared" si="117"/>
        <v>0</v>
      </c>
      <c r="J410" s="217"/>
      <c r="K410" s="217"/>
      <c r="L410" s="357"/>
      <c r="M410" s="217"/>
      <c r="N410" s="217"/>
      <c r="O410" s="360"/>
    </row>
    <row r="411" spans="1:15" x14ac:dyDescent="0.25">
      <c r="A411" s="170" t="s">
        <v>12</v>
      </c>
      <c r="B411" s="13">
        <v>927</v>
      </c>
      <c r="C411" s="305" t="s">
        <v>49</v>
      </c>
      <c r="D411" s="304" t="s">
        <v>62</v>
      </c>
      <c r="E411" s="304" t="s">
        <v>443</v>
      </c>
      <c r="F411" s="187" t="s">
        <v>13</v>
      </c>
      <c r="G411" s="217">
        <f t="shared" si="116"/>
        <v>8500</v>
      </c>
      <c r="H411" s="217">
        <f t="shared" si="116"/>
        <v>8500</v>
      </c>
      <c r="I411" s="238">
        <f t="shared" si="117"/>
        <v>0</v>
      </c>
      <c r="J411" s="217"/>
      <c r="K411" s="217"/>
      <c r="L411" s="357"/>
      <c r="M411" s="217"/>
      <c r="N411" s="217"/>
      <c r="O411" s="360"/>
    </row>
    <row r="412" spans="1:15" ht="33.75" x14ac:dyDescent="0.25">
      <c r="A412" s="315" t="s">
        <v>174</v>
      </c>
      <c r="B412" s="13">
        <v>927</v>
      </c>
      <c r="C412" s="305" t="s">
        <v>49</v>
      </c>
      <c r="D412" s="304" t="s">
        <v>62</v>
      </c>
      <c r="E412" s="304" t="s">
        <v>443</v>
      </c>
      <c r="F412" s="187" t="s">
        <v>15</v>
      </c>
      <c r="G412" s="217">
        <v>8500</v>
      </c>
      <c r="H412" s="217">
        <v>8500</v>
      </c>
      <c r="I412" s="238">
        <f t="shared" si="117"/>
        <v>0</v>
      </c>
      <c r="J412" s="217"/>
      <c r="K412" s="217"/>
      <c r="L412" s="357"/>
      <c r="M412" s="217"/>
      <c r="N412" s="217"/>
      <c r="O412" s="360"/>
    </row>
    <row r="413" spans="1:15" ht="18" x14ac:dyDescent="0.25">
      <c r="A413" s="22" t="s">
        <v>18</v>
      </c>
      <c r="B413" s="163" t="s">
        <v>100</v>
      </c>
      <c r="C413" s="163" t="s">
        <v>20</v>
      </c>
      <c r="D413" s="159" t="s">
        <v>7</v>
      </c>
      <c r="E413" s="159" t="s">
        <v>131</v>
      </c>
      <c r="F413" s="159" t="s">
        <v>8</v>
      </c>
      <c r="G413" s="204">
        <f>SUM(G432+G428+G414)</f>
        <v>2008871.62</v>
      </c>
      <c r="H413" s="204">
        <f t="shared" ref="H413:O413" si="118">SUM(H432+H428+H414)</f>
        <v>1504871.62</v>
      </c>
      <c r="I413" s="204">
        <f t="shared" si="118"/>
        <v>-504000</v>
      </c>
      <c r="J413" s="204">
        <f t="shared" si="118"/>
        <v>38683581</v>
      </c>
      <c r="K413" s="204">
        <f t="shared" si="118"/>
        <v>38683581</v>
      </c>
      <c r="L413" s="204">
        <f t="shared" si="118"/>
        <v>0</v>
      </c>
      <c r="M413" s="204">
        <f t="shared" si="118"/>
        <v>77500</v>
      </c>
      <c r="N413" s="204">
        <f t="shared" si="118"/>
        <v>77500</v>
      </c>
      <c r="O413" s="204">
        <f t="shared" si="118"/>
        <v>0</v>
      </c>
    </row>
    <row r="414" spans="1:15" x14ac:dyDescent="0.25">
      <c r="A414" s="324" t="s">
        <v>21</v>
      </c>
      <c r="B414" s="322">
        <v>927</v>
      </c>
      <c r="C414" s="312" t="s">
        <v>20</v>
      </c>
      <c r="D414" s="314" t="s">
        <v>22</v>
      </c>
      <c r="E414" s="314" t="s">
        <v>131</v>
      </c>
      <c r="F414" s="313" t="s">
        <v>8</v>
      </c>
      <c r="G414" s="204">
        <f>SUM(G418+G415+G423)</f>
        <v>828846.15</v>
      </c>
      <c r="H414" s="204">
        <f>SUM(H418+H415+H423)</f>
        <v>324846.15000000002</v>
      </c>
      <c r="I414" s="204">
        <f t="shared" si="98"/>
        <v>-504000</v>
      </c>
      <c r="J414" s="204">
        <f>SUM(J418)</f>
        <v>38606081</v>
      </c>
      <c r="K414" s="204">
        <f>SUM(K418)</f>
        <v>38606081</v>
      </c>
      <c r="L414" s="204">
        <f t="shared" si="99"/>
        <v>0</v>
      </c>
      <c r="M414" s="204">
        <f>SUM(M418)</f>
        <v>0</v>
      </c>
      <c r="N414" s="204">
        <f>SUM(N418)</f>
        <v>0</v>
      </c>
      <c r="O414" s="204">
        <f t="shared" si="100"/>
        <v>0</v>
      </c>
    </row>
    <row r="415" spans="1:15" ht="26.25" x14ac:dyDescent="0.25">
      <c r="A415" s="281" t="s">
        <v>256</v>
      </c>
      <c r="B415" s="322">
        <v>927</v>
      </c>
      <c r="C415" s="224" t="s">
        <v>20</v>
      </c>
      <c r="D415" s="158" t="s">
        <v>22</v>
      </c>
      <c r="E415" s="319" t="s">
        <v>257</v>
      </c>
      <c r="F415" s="313" t="s">
        <v>8</v>
      </c>
      <c r="G415" s="252">
        <f>SUM(G416+G418)</f>
        <v>324846.15000000002</v>
      </c>
      <c r="H415" s="252">
        <f>SUM(H416+H418)</f>
        <v>324846.15000000002</v>
      </c>
      <c r="I415" s="204">
        <f t="shared" si="98"/>
        <v>0</v>
      </c>
      <c r="J415" s="204"/>
      <c r="K415" s="204"/>
      <c r="L415" s="204"/>
      <c r="M415" s="204"/>
      <c r="N415" s="204"/>
      <c r="O415" s="204"/>
    </row>
    <row r="416" spans="1:15" x14ac:dyDescent="0.25">
      <c r="A416" s="170" t="s">
        <v>12</v>
      </c>
      <c r="B416" s="13">
        <v>927</v>
      </c>
      <c r="C416" s="305" t="s">
        <v>20</v>
      </c>
      <c r="D416" s="304" t="s">
        <v>22</v>
      </c>
      <c r="E416" s="304" t="s">
        <v>257</v>
      </c>
      <c r="F416" s="187" t="s">
        <v>13</v>
      </c>
      <c r="G416" s="217">
        <f>SUM(G417)</f>
        <v>324846.15000000002</v>
      </c>
      <c r="H416" s="217">
        <f>SUM(H417)</f>
        <v>324846.15000000002</v>
      </c>
      <c r="I416" s="238">
        <f t="shared" si="98"/>
        <v>0</v>
      </c>
      <c r="J416" s="204"/>
      <c r="K416" s="204"/>
      <c r="L416" s="204"/>
      <c r="M416" s="204"/>
      <c r="N416" s="204"/>
      <c r="O416" s="204"/>
    </row>
    <row r="417" spans="1:15" ht="33.75" x14ac:dyDescent="0.25">
      <c r="A417" s="315" t="s">
        <v>174</v>
      </c>
      <c r="B417" s="13">
        <v>927</v>
      </c>
      <c r="C417" s="164" t="s">
        <v>20</v>
      </c>
      <c r="D417" s="156" t="s">
        <v>22</v>
      </c>
      <c r="E417" s="304" t="s">
        <v>257</v>
      </c>
      <c r="F417" s="187" t="s">
        <v>15</v>
      </c>
      <c r="G417" s="217">
        <v>324846.15000000002</v>
      </c>
      <c r="H417" s="217">
        <v>324846.15000000002</v>
      </c>
      <c r="I417" s="238">
        <f t="shared" si="98"/>
        <v>0</v>
      </c>
      <c r="J417" s="204"/>
      <c r="K417" s="204"/>
      <c r="L417" s="204"/>
      <c r="M417" s="204"/>
      <c r="N417" s="204"/>
      <c r="O417" s="204"/>
    </row>
    <row r="418" spans="1:15" ht="26.25" x14ac:dyDescent="0.25">
      <c r="A418" s="142" t="s">
        <v>317</v>
      </c>
      <c r="B418" s="26">
        <v>927</v>
      </c>
      <c r="C418" s="224" t="s">
        <v>20</v>
      </c>
      <c r="D418" s="158" t="s">
        <v>22</v>
      </c>
      <c r="E418" s="219" t="s">
        <v>428</v>
      </c>
      <c r="F418" s="223" t="s">
        <v>8</v>
      </c>
      <c r="G418" s="252">
        <f t="shared" ref="G418:H419" si="119">SUM(G419)</f>
        <v>0</v>
      </c>
      <c r="H418" s="252">
        <f t="shared" si="119"/>
        <v>0</v>
      </c>
      <c r="I418" s="204">
        <f t="shared" si="98"/>
        <v>0</v>
      </c>
      <c r="J418" s="252">
        <f t="shared" ref="J418:K419" si="120">SUM(J419)</f>
        <v>38606081</v>
      </c>
      <c r="K418" s="252">
        <f t="shared" si="120"/>
        <v>38606081</v>
      </c>
      <c r="L418" s="204">
        <f t="shared" si="99"/>
        <v>0</v>
      </c>
      <c r="M418" s="252">
        <f t="shared" ref="M418:N419" si="121">SUM(M419)</f>
        <v>0</v>
      </c>
      <c r="N418" s="252">
        <f t="shared" si="121"/>
        <v>0</v>
      </c>
      <c r="O418" s="204">
        <f t="shared" si="100"/>
        <v>0</v>
      </c>
    </row>
    <row r="419" spans="1:15" ht="22.5" x14ac:dyDescent="0.25">
      <c r="A419" s="143" t="s">
        <v>83</v>
      </c>
      <c r="B419" s="47">
        <v>927</v>
      </c>
      <c r="C419" s="305" t="s">
        <v>20</v>
      </c>
      <c r="D419" s="304" t="s">
        <v>22</v>
      </c>
      <c r="E419" s="172" t="s">
        <v>428</v>
      </c>
      <c r="F419" s="174">
        <v>400</v>
      </c>
      <c r="G419" s="217">
        <f t="shared" si="119"/>
        <v>0</v>
      </c>
      <c r="H419" s="217">
        <f t="shared" si="119"/>
        <v>0</v>
      </c>
      <c r="I419" s="238">
        <f t="shared" si="98"/>
        <v>0</v>
      </c>
      <c r="J419" s="217">
        <f t="shared" si="120"/>
        <v>38606081</v>
      </c>
      <c r="K419" s="217">
        <f t="shared" si="120"/>
        <v>38606081</v>
      </c>
      <c r="L419" s="238">
        <f t="shared" si="99"/>
        <v>0</v>
      </c>
      <c r="M419" s="217">
        <f t="shared" si="121"/>
        <v>0</v>
      </c>
      <c r="N419" s="217">
        <f t="shared" si="121"/>
        <v>0</v>
      </c>
      <c r="O419" s="238">
        <f t="shared" si="100"/>
        <v>0</v>
      </c>
    </row>
    <row r="420" spans="1:15" x14ac:dyDescent="0.25">
      <c r="A420" s="134" t="s">
        <v>85</v>
      </c>
      <c r="B420" s="47">
        <v>927</v>
      </c>
      <c r="C420" s="164" t="s">
        <v>20</v>
      </c>
      <c r="D420" s="156" t="s">
        <v>22</v>
      </c>
      <c r="E420" s="172" t="s">
        <v>428</v>
      </c>
      <c r="F420" s="174">
        <v>410</v>
      </c>
      <c r="G420" s="217">
        <f>SUM(G422)</f>
        <v>0</v>
      </c>
      <c r="H420" s="217">
        <f>SUM(H422)</f>
        <v>0</v>
      </c>
      <c r="I420" s="238">
        <f t="shared" si="98"/>
        <v>0</v>
      </c>
      <c r="J420" s="217">
        <f t="shared" ref="J420:K420" si="122">SUM(J422)</f>
        <v>38606081</v>
      </c>
      <c r="K420" s="217">
        <f t="shared" si="122"/>
        <v>38606081</v>
      </c>
      <c r="L420" s="238">
        <f t="shared" si="99"/>
        <v>0</v>
      </c>
      <c r="M420" s="217">
        <f t="shared" ref="M420:N420" si="123">SUM(M422)</f>
        <v>0</v>
      </c>
      <c r="N420" s="217">
        <f t="shared" si="123"/>
        <v>0</v>
      </c>
      <c r="O420" s="238">
        <f t="shared" si="100"/>
        <v>0</v>
      </c>
    </row>
    <row r="421" spans="1:15" x14ac:dyDescent="0.25">
      <c r="A421" s="134" t="s">
        <v>295</v>
      </c>
      <c r="B421" s="47"/>
      <c r="C421" s="305"/>
      <c r="D421" s="304"/>
      <c r="E421" s="172"/>
      <c r="F421" s="130"/>
      <c r="G421" s="217"/>
      <c r="H421" s="217"/>
      <c r="I421" s="238">
        <f t="shared" si="98"/>
        <v>0</v>
      </c>
      <c r="J421" s="217"/>
      <c r="K421" s="217"/>
      <c r="L421" s="238">
        <f t="shared" si="99"/>
        <v>0</v>
      </c>
      <c r="M421" s="217"/>
      <c r="N421" s="217"/>
      <c r="O421" s="238">
        <f t="shared" si="100"/>
        <v>0</v>
      </c>
    </row>
    <row r="422" spans="1:15" ht="27" customHeight="1" x14ac:dyDescent="0.25">
      <c r="A422" s="134" t="s">
        <v>390</v>
      </c>
      <c r="B422" s="47">
        <v>927</v>
      </c>
      <c r="C422" s="164" t="s">
        <v>20</v>
      </c>
      <c r="D422" s="156" t="s">
        <v>22</v>
      </c>
      <c r="E422" s="172" t="s">
        <v>428</v>
      </c>
      <c r="F422" s="137" t="s">
        <v>86</v>
      </c>
      <c r="G422" s="217">
        <v>0</v>
      </c>
      <c r="H422" s="217"/>
      <c r="I422" s="238">
        <f t="shared" si="98"/>
        <v>0</v>
      </c>
      <c r="J422" s="217">
        <v>38606081</v>
      </c>
      <c r="K422" s="217">
        <v>38606081</v>
      </c>
      <c r="L422" s="238">
        <f t="shared" si="99"/>
        <v>0</v>
      </c>
      <c r="M422" s="217">
        <v>0</v>
      </c>
      <c r="N422" s="217"/>
      <c r="O422" s="238">
        <f t="shared" si="100"/>
        <v>0</v>
      </c>
    </row>
    <row r="423" spans="1:15" ht="27" customHeight="1" x14ac:dyDescent="0.25">
      <c r="A423" s="281" t="s">
        <v>357</v>
      </c>
      <c r="B423" s="322">
        <v>927</v>
      </c>
      <c r="C423" s="224" t="s">
        <v>20</v>
      </c>
      <c r="D423" s="158" t="s">
        <v>22</v>
      </c>
      <c r="E423" s="314" t="s">
        <v>358</v>
      </c>
      <c r="F423" s="313" t="s">
        <v>8</v>
      </c>
      <c r="G423" s="252">
        <f>SUM(G424)</f>
        <v>504000</v>
      </c>
      <c r="H423" s="252">
        <f>SUM(H424)</f>
        <v>0</v>
      </c>
      <c r="I423" s="204">
        <f t="shared" ref="I423:I427" si="124">SUM(H423-G423)</f>
        <v>-504000</v>
      </c>
      <c r="J423" s="217"/>
      <c r="K423" s="217"/>
      <c r="L423" s="238"/>
      <c r="M423" s="217"/>
      <c r="N423" s="217"/>
      <c r="O423" s="238"/>
    </row>
    <row r="424" spans="1:15" ht="27" customHeight="1" x14ac:dyDescent="0.25">
      <c r="A424" s="307" t="s">
        <v>83</v>
      </c>
      <c r="B424" s="13">
        <v>927</v>
      </c>
      <c r="C424" s="305" t="s">
        <v>20</v>
      </c>
      <c r="D424" s="304" t="s">
        <v>22</v>
      </c>
      <c r="E424" s="304" t="s">
        <v>358</v>
      </c>
      <c r="F424" s="304">
        <v>400</v>
      </c>
      <c r="G424" s="217">
        <f>SUM(G425)</f>
        <v>504000</v>
      </c>
      <c r="H424" s="217">
        <f>SUM(H425)</f>
        <v>0</v>
      </c>
      <c r="I424" s="238">
        <f t="shared" si="124"/>
        <v>-504000</v>
      </c>
      <c r="J424" s="217"/>
      <c r="K424" s="217"/>
      <c r="L424" s="238"/>
      <c r="M424" s="217"/>
      <c r="N424" s="217"/>
      <c r="O424" s="238"/>
    </row>
    <row r="425" spans="1:15" x14ac:dyDescent="0.25">
      <c r="A425" s="170" t="s">
        <v>85</v>
      </c>
      <c r="B425" s="13">
        <v>927</v>
      </c>
      <c r="C425" s="164" t="s">
        <v>20</v>
      </c>
      <c r="D425" s="156" t="s">
        <v>22</v>
      </c>
      <c r="E425" s="304" t="s">
        <v>358</v>
      </c>
      <c r="F425" s="304">
        <v>410</v>
      </c>
      <c r="G425" s="217">
        <f>SUM(G427)</f>
        <v>504000</v>
      </c>
      <c r="H425" s="217">
        <f>SUM(H427)</f>
        <v>0</v>
      </c>
      <c r="I425" s="238">
        <f t="shared" si="124"/>
        <v>-504000</v>
      </c>
      <c r="J425" s="217"/>
      <c r="K425" s="217"/>
      <c r="L425" s="238"/>
      <c r="M425" s="217"/>
      <c r="N425" s="217"/>
      <c r="O425" s="238"/>
    </row>
    <row r="426" spans="1:15" x14ac:dyDescent="0.25">
      <c r="A426" s="170" t="s">
        <v>295</v>
      </c>
      <c r="B426" s="13"/>
      <c r="C426" s="305"/>
      <c r="D426" s="304"/>
      <c r="E426" s="304"/>
      <c r="F426" s="304"/>
      <c r="G426" s="217"/>
      <c r="H426" s="217"/>
      <c r="I426" s="204">
        <f t="shared" si="124"/>
        <v>0</v>
      </c>
      <c r="J426" s="217"/>
      <c r="K426" s="217"/>
      <c r="L426" s="238"/>
      <c r="M426" s="217"/>
      <c r="N426" s="217"/>
      <c r="O426" s="238"/>
    </row>
    <row r="427" spans="1:15" ht="45.6" customHeight="1" x14ac:dyDescent="0.25">
      <c r="A427" s="170" t="s">
        <v>458</v>
      </c>
      <c r="B427" s="13">
        <v>927</v>
      </c>
      <c r="C427" s="164" t="s">
        <v>20</v>
      </c>
      <c r="D427" s="156" t="s">
        <v>22</v>
      </c>
      <c r="E427" s="304" t="s">
        <v>358</v>
      </c>
      <c r="F427" s="304">
        <v>410</v>
      </c>
      <c r="G427" s="217">
        <v>504000</v>
      </c>
      <c r="H427" s="217"/>
      <c r="I427" s="238">
        <f t="shared" si="124"/>
        <v>-504000</v>
      </c>
      <c r="J427" s="217"/>
      <c r="K427" s="217"/>
      <c r="L427" s="238"/>
      <c r="M427" s="217"/>
      <c r="N427" s="217"/>
      <c r="O427" s="238"/>
    </row>
    <row r="428" spans="1:15" x14ac:dyDescent="0.25">
      <c r="A428" s="133" t="s">
        <v>195</v>
      </c>
      <c r="B428" s="40">
        <v>927</v>
      </c>
      <c r="C428" s="218" t="s">
        <v>20</v>
      </c>
      <c r="D428" s="220" t="s">
        <v>10</v>
      </c>
      <c r="E428" s="219" t="s">
        <v>131</v>
      </c>
      <c r="F428" s="220" t="s">
        <v>8</v>
      </c>
      <c r="G428" s="204">
        <f t="shared" ref="G428:H430" si="125">SUM(G429)</f>
        <v>626053.47</v>
      </c>
      <c r="H428" s="204">
        <f t="shared" si="125"/>
        <v>626053.47</v>
      </c>
      <c r="I428" s="204">
        <f t="shared" si="98"/>
        <v>0</v>
      </c>
      <c r="J428" s="204"/>
      <c r="K428" s="204"/>
      <c r="L428" s="357"/>
      <c r="M428" s="204"/>
      <c r="N428" s="204"/>
      <c r="O428" s="360"/>
    </row>
    <row r="429" spans="1:15" ht="26.25" x14ac:dyDescent="0.25">
      <c r="A429" s="146" t="s">
        <v>385</v>
      </c>
      <c r="B429" s="26">
        <v>927</v>
      </c>
      <c r="C429" s="224" t="s">
        <v>20</v>
      </c>
      <c r="D429" s="222" t="s">
        <v>10</v>
      </c>
      <c r="E429" s="159" t="s">
        <v>283</v>
      </c>
      <c r="F429" s="223" t="s">
        <v>8</v>
      </c>
      <c r="G429" s="204">
        <f t="shared" si="125"/>
        <v>626053.47</v>
      </c>
      <c r="H429" s="204">
        <f t="shared" si="125"/>
        <v>626053.47</v>
      </c>
      <c r="I429" s="204">
        <f t="shared" si="98"/>
        <v>0</v>
      </c>
      <c r="J429" s="204"/>
      <c r="K429" s="204"/>
      <c r="L429" s="357"/>
      <c r="M429" s="204"/>
      <c r="N429" s="204"/>
      <c r="O429" s="357"/>
    </row>
    <row r="430" spans="1:15" ht="22.5" x14ac:dyDescent="0.25">
      <c r="A430" s="143" t="s">
        <v>83</v>
      </c>
      <c r="B430" s="61">
        <v>927</v>
      </c>
      <c r="C430" s="164" t="s">
        <v>20</v>
      </c>
      <c r="D430" s="174" t="s">
        <v>10</v>
      </c>
      <c r="E430" s="138" t="s">
        <v>283</v>
      </c>
      <c r="F430" s="174">
        <v>400</v>
      </c>
      <c r="G430" s="238">
        <f t="shared" si="125"/>
        <v>626053.47</v>
      </c>
      <c r="H430" s="238">
        <f t="shared" si="125"/>
        <v>626053.47</v>
      </c>
      <c r="I430" s="238">
        <f t="shared" si="98"/>
        <v>0</v>
      </c>
      <c r="J430" s="204"/>
      <c r="K430" s="204"/>
      <c r="L430" s="357"/>
      <c r="M430" s="204"/>
      <c r="N430" s="204"/>
      <c r="O430" s="357"/>
    </row>
    <row r="431" spans="1:15" x14ac:dyDescent="0.25">
      <c r="A431" s="134" t="s">
        <v>85</v>
      </c>
      <c r="B431" s="61">
        <v>927</v>
      </c>
      <c r="C431" s="164" t="s">
        <v>20</v>
      </c>
      <c r="D431" s="174" t="s">
        <v>10</v>
      </c>
      <c r="E431" s="138" t="s">
        <v>283</v>
      </c>
      <c r="F431" s="174">
        <v>410</v>
      </c>
      <c r="G431" s="217">
        <v>626053.47</v>
      </c>
      <c r="H431" s="217">
        <v>626053.47</v>
      </c>
      <c r="I431" s="238">
        <f t="shared" si="98"/>
        <v>0</v>
      </c>
      <c r="J431" s="204"/>
      <c r="K431" s="204"/>
      <c r="L431" s="357"/>
      <c r="M431" s="204"/>
      <c r="N431" s="204"/>
      <c r="O431" s="357"/>
    </row>
    <row r="432" spans="1:15" x14ac:dyDescent="0.25">
      <c r="A432" s="15" t="s">
        <v>201</v>
      </c>
      <c r="B432" s="26">
        <v>927</v>
      </c>
      <c r="C432" s="224" t="s">
        <v>20</v>
      </c>
      <c r="D432" s="222" t="s">
        <v>20</v>
      </c>
      <c r="E432" s="222" t="s">
        <v>131</v>
      </c>
      <c r="F432" s="223" t="s">
        <v>8</v>
      </c>
      <c r="G432" s="204">
        <f>SUM(G433+G441)</f>
        <v>553972</v>
      </c>
      <c r="H432" s="204">
        <f>SUM(H433+H441)</f>
        <v>553972</v>
      </c>
      <c r="I432" s="204">
        <f t="shared" si="98"/>
        <v>0</v>
      </c>
      <c r="J432" s="204">
        <f>SUM(J433)</f>
        <v>77500</v>
      </c>
      <c r="K432" s="204">
        <f>SUM(K433)</f>
        <v>77500</v>
      </c>
      <c r="L432" s="357">
        <f t="shared" si="99"/>
        <v>0</v>
      </c>
      <c r="M432" s="204">
        <f>SUM(M433)</f>
        <v>77500</v>
      </c>
      <c r="N432" s="204">
        <f>SUM(N433)</f>
        <v>77500</v>
      </c>
      <c r="O432" s="357">
        <f t="shared" si="100"/>
        <v>0</v>
      </c>
    </row>
    <row r="433" spans="1:15" ht="26.25" x14ac:dyDescent="0.25">
      <c r="A433" s="21" t="s">
        <v>280</v>
      </c>
      <c r="B433" s="26">
        <v>927</v>
      </c>
      <c r="C433" s="224" t="s">
        <v>20</v>
      </c>
      <c r="D433" s="222" t="s">
        <v>20</v>
      </c>
      <c r="E433" s="222" t="s">
        <v>279</v>
      </c>
      <c r="F433" s="223" t="s">
        <v>8</v>
      </c>
      <c r="G433" s="252">
        <f>SUM(G437+G434+G439)</f>
        <v>126972</v>
      </c>
      <c r="H433" s="252">
        <f>SUM(H437+H434+H439)</f>
        <v>126972</v>
      </c>
      <c r="I433" s="204">
        <f t="shared" si="98"/>
        <v>0</v>
      </c>
      <c r="J433" s="252">
        <f t="shared" ref="J433:N433" si="126">SUM(J437)</f>
        <v>77500</v>
      </c>
      <c r="K433" s="252">
        <f t="shared" si="126"/>
        <v>77500</v>
      </c>
      <c r="L433" s="363">
        <f t="shared" si="99"/>
        <v>0</v>
      </c>
      <c r="M433" s="252">
        <f t="shared" si="126"/>
        <v>77500</v>
      </c>
      <c r="N433" s="252">
        <f t="shared" si="126"/>
        <v>77500</v>
      </c>
      <c r="O433" s="363">
        <f t="shared" si="100"/>
        <v>0</v>
      </c>
    </row>
    <row r="434" spans="1:15" ht="36.6" customHeight="1" x14ac:dyDescent="0.25">
      <c r="A434" s="134" t="s">
        <v>32</v>
      </c>
      <c r="B434" s="27">
        <v>927</v>
      </c>
      <c r="C434" s="130" t="s">
        <v>20</v>
      </c>
      <c r="D434" s="132" t="s">
        <v>20</v>
      </c>
      <c r="E434" s="138" t="s">
        <v>279</v>
      </c>
      <c r="F434" s="132" t="s">
        <v>33</v>
      </c>
      <c r="G434" s="217">
        <f>SUM(G435:G436)</f>
        <v>18700</v>
      </c>
      <c r="H434" s="217">
        <f>SUM(H435:H436)</f>
        <v>18700</v>
      </c>
      <c r="I434" s="238">
        <f t="shared" ref="I434" si="127">SUM(H434-G434)</f>
        <v>0</v>
      </c>
      <c r="J434" s="217"/>
      <c r="K434" s="217"/>
      <c r="L434" s="357"/>
      <c r="M434" s="217"/>
      <c r="N434" s="217"/>
      <c r="O434" s="357"/>
    </row>
    <row r="435" spans="1:15" x14ac:dyDescent="0.25">
      <c r="A435" s="134" t="s">
        <v>36</v>
      </c>
      <c r="B435" s="27">
        <v>927</v>
      </c>
      <c r="C435" s="130" t="s">
        <v>20</v>
      </c>
      <c r="D435" s="132" t="s">
        <v>20</v>
      </c>
      <c r="E435" s="138" t="s">
        <v>279</v>
      </c>
      <c r="F435" s="132" t="s">
        <v>37</v>
      </c>
      <c r="G435" s="217"/>
      <c r="H435" s="217">
        <v>0</v>
      </c>
      <c r="I435" s="238">
        <f>SUM(H435-G435)</f>
        <v>0</v>
      </c>
      <c r="J435" s="217"/>
      <c r="K435" s="217"/>
      <c r="L435" s="357"/>
      <c r="M435" s="217"/>
      <c r="N435" s="217"/>
      <c r="O435" s="357"/>
    </row>
    <row r="436" spans="1:15" x14ac:dyDescent="0.25">
      <c r="A436" s="134" t="s">
        <v>34</v>
      </c>
      <c r="B436" s="47">
        <v>927</v>
      </c>
      <c r="C436" s="130" t="s">
        <v>20</v>
      </c>
      <c r="D436" s="132" t="s">
        <v>20</v>
      </c>
      <c r="E436" s="138" t="s">
        <v>279</v>
      </c>
      <c r="F436" s="130" t="s">
        <v>35</v>
      </c>
      <c r="G436" s="237">
        <v>18700</v>
      </c>
      <c r="H436" s="217">
        <v>18700</v>
      </c>
      <c r="I436" s="238">
        <f>SUM(H436-G436)</f>
        <v>0</v>
      </c>
      <c r="J436" s="217"/>
      <c r="K436" s="217"/>
      <c r="L436" s="357"/>
      <c r="M436" s="217"/>
      <c r="N436" s="217"/>
      <c r="O436" s="357"/>
    </row>
    <row r="437" spans="1:15" x14ac:dyDescent="0.25">
      <c r="A437" s="134" t="s">
        <v>12</v>
      </c>
      <c r="B437" s="27">
        <v>927</v>
      </c>
      <c r="C437" s="130" t="s">
        <v>20</v>
      </c>
      <c r="D437" s="132" t="s">
        <v>20</v>
      </c>
      <c r="E437" s="138" t="s">
        <v>279</v>
      </c>
      <c r="F437" s="132" t="s">
        <v>13</v>
      </c>
      <c r="G437" s="217">
        <f>G438</f>
        <v>102272</v>
      </c>
      <c r="H437" s="217">
        <f>H438</f>
        <v>102272</v>
      </c>
      <c r="I437" s="238">
        <f t="shared" si="98"/>
        <v>0</v>
      </c>
      <c r="J437" s="217">
        <f>J438</f>
        <v>77500</v>
      </c>
      <c r="K437" s="217">
        <f>K438</f>
        <v>77500</v>
      </c>
      <c r="L437" s="357">
        <f t="shared" si="99"/>
        <v>0</v>
      </c>
      <c r="M437" s="217">
        <f>M438</f>
        <v>77500</v>
      </c>
      <c r="N437" s="217">
        <f>N438</f>
        <v>77500</v>
      </c>
      <c r="O437" s="357">
        <f t="shared" si="100"/>
        <v>0</v>
      </c>
    </row>
    <row r="438" spans="1:15" ht="23.25" x14ac:dyDescent="0.25">
      <c r="A438" s="134" t="s">
        <v>180</v>
      </c>
      <c r="B438" s="27">
        <v>927</v>
      </c>
      <c r="C438" s="130" t="s">
        <v>20</v>
      </c>
      <c r="D438" s="132" t="s">
        <v>20</v>
      </c>
      <c r="E438" s="138" t="s">
        <v>279</v>
      </c>
      <c r="F438" s="132" t="s">
        <v>15</v>
      </c>
      <c r="G438" s="217">
        <v>102272</v>
      </c>
      <c r="H438" s="217">
        <v>102272</v>
      </c>
      <c r="I438" s="238">
        <f t="shared" si="98"/>
        <v>0</v>
      </c>
      <c r="J438" s="217">
        <v>77500</v>
      </c>
      <c r="K438" s="217">
        <v>77500</v>
      </c>
      <c r="L438" s="357">
        <f t="shared" si="99"/>
        <v>0</v>
      </c>
      <c r="M438" s="217">
        <v>77500</v>
      </c>
      <c r="N438" s="217">
        <v>77500</v>
      </c>
      <c r="O438" s="357">
        <f t="shared" si="100"/>
        <v>0</v>
      </c>
    </row>
    <row r="439" spans="1:15" x14ac:dyDescent="0.25">
      <c r="A439" s="28" t="s">
        <v>88</v>
      </c>
      <c r="B439" s="32">
        <v>927</v>
      </c>
      <c r="C439" s="130" t="s">
        <v>20</v>
      </c>
      <c r="D439" s="132" t="s">
        <v>20</v>
      </c>
      <c r="E439" s="138" t="s">
        <v>279</v>
      </c>
      <c r="F439" s="209" t="s">
        <v>89</v>
      </c>
      <c r="G439" s="237">
        <f>SUM(G440)</f>
        <v>6000</v>
      </c>
      <c r="H439" s="237">
        <f>SUM(H440)</f>
        <v>6000</v>
      </c>
      <c r="I439" s="238">
        <f t="shared" si="98"/>
        <v>0</v>
      </c>
      <c r="J439" s="217"/>
      <c r="K439" s="217"/>
      <c r="L439" s="357"/>
      <c r="M439" s="217"/>
      <c r="N439" s="217"/>
      <c r="O439" s="357"/>
    </row>
    <row r="440" spans="1:15" x14ac:dyDescent="0.25">
      <c r="A440" s="134" t="s">
        <v>397</v>
      </c>
      <c r="B440" s="27">
        <v>927</v>
      </c>
      <c r="C440" s="130" t="s">
        <v>20</v>
      </c>
      <c r="D440" s="132" t="s">
        <v>20</v>
      </c>
      <c r="E440" s="138" t="s">
        <v>279</v>
      </c>
      <c r="F440" s="130" t="s">
        <v>398</v>
      </c>
      <c r="G440" s="237">
        <v>6000</v>
      </c>
      <c r="H440" s="237">
        <v>6000</v>
      </c>
      <c r="I440" s="238">
        <f t="shared" si="98"/>
        <v>0</v>
      </c>
      <c r="J440" s="217"/>
      <c r="K440" s="217"/>
      <c r="L440" s="357"/>
      <c r="M440" s="217"/>
      <c r="N440" s="217"/>
      <c r="O440" s="357"/>
    </row>
    <row r="441" spans="1:15" s="366" customFormat="1" x14ac:dyDescent="0.25">
      <c r="A441" s="146" t="s">
        <v>407</v>
      </c>
      <c r="B441" s="26">
        <v>927</v>
      </c>
      <c r="C441" s="218" t="s">
        <v>20</v>
      </c>
      <c r="D441" s="220" t="s">
        <v>20</v>
      </c>
      <c r="E441" s="222" t="s">
        <v>406</v>
      </c>
      <c r="F441" s="223" t="s">
        <v>8</v>
      </c>
      <c r="G441" s="252">
        <f>SUM(G442)</f>
        <v>427000</v>
      </c>
      <c r="H441" s="252">
        <f>SUM(H442)</f>
        <v>427000</v>
      </c>
      <c r="I441" s="204">
        <f t="shared" si="98"/>
        <v>0</v>
      </c>
      <c r="J441" s="252"/>
      <c r="K441" s="252"/>
      <c r="L441" s="363"/>
      <c r="M441" s="252"/>
      <c r="N441" s="252"/>
      <c r="O441" s="363"/>
    </row>
    <row r="442" spans="1:15" x14ac:dyDescent="0.25">
      <c r="A442" s="307" t="s">
        <v>38</v>
      </c>
      <c r="B442" s="27">
        <v>927</v>
      </c>
      <c r="C442" s="130" t="s">
        <v>20</v>
      </c>
      <c r="D442" s="132" t="s">
        <v>20</v>
      </c>
      <c r="E442" s="138" t="s">
        <v>406</v>
      </c>
      <c r="F442" s="132" t="s">
        <v>39</v>
      </c>
      <c r="G442" s="217">
        <f>SUM(G443)</f>
        <v>427000</v>
      </c>
      <c r="H442" s="217">
        <f>SUM(H443)</f>
        <v>427000</v>
      </c>
      <c r="I442" s="238">
        <f t="shared" si="98"/>
        <v>0</v>
      </c>
      <c r="J442" s="217"/>
      <c r="K442" s="217"/>
      <c r="L442" s="357"/>
      <c r="M442" s="217"/>
      <c r="N442" s="217"/>
      <c r="O442" s="357"/>
    </row>
    <row r="443" spans="1:15" ht="23.25" x14ac:dyDescent="0.25">
      <c r="A443" s="170" t="s">
        <v>93</v>
      </c>
      <c r="B443" s="27">
        <v>927</v>
      </c>
      <c r="C443" s="130" t="s">
        <v>20</v>
      </c>
      <c r="D443" s="132" t="s">
        <v>20</v>
      </c>
      <c r="E443" s="138" t="s">
        <v>406</v>
      </c>
      <c r="F443" s="132" t="s">
        <v>94</v>
      </c>
      <c r="G443" s="217">
        <v>427000</v>
      </c>
      <c r="H443" s="217">
        <v>427000</v>
      </c>
      <c r="I443" s="238">
        <f t="shared" si="98"/>
        <v>0</v>
      </c>
      <c r="J443" s="217"/>
      <c r="K443" s="217"/>
      <c r="L443" s="357"/>
      <c r="M443" s="217"/>
      <c r="N443" s="217"/>
      <c r="O443" s="357"/>
    </row>
    <row r="444" spans="1:15" ht="18" x14ac:dyDescent="0.25">
      <c r="A444" s="24" t="s">
        <v>40</v>
      </c>
      <c r="B444" s="112">
        <v>927</v>
      </c>
      <c r="C444" s="214" t="s">
        <v>41</v>
      </c>
      <c r="D444" s="215" t="s">
        <v>7</v>
      </c>
      <c r="E444" s="215" t="s">
        <v>131</v>
      </c>
      <c r="F444" s="215" t="s">
        <v>8</v>
      </c>
      <c r="G444" s="236">
        <f>SUM(G445+G449+G456+G471)</f>
        <v>39897010.240000002</v>
      </c>
      <c r="H444" s="236">
        <f>SUM(H445+H449+H456+H471)</f>
        <v>39897010.240000002</v>
      </c>
      <c r="I444" s="204">
        <f t="shared" si="98"/>
        <v>0</v>
      </c>
      <c r="J444" s="236">
        <f>SUM(J445+J449+J456+J471)</f>
        <v>37669038.100000001</v>
      </c>
      <c r="K444" s="236">
        <f>SUM(K445+K449+K456+K471)</f>
        <v>37669038.100000001</v>
      </c>
      <c r="L444" s="357">
        <f t="shared" si="99"/>
        <v>0</v>
      </c>
      <c r="M444" s="236">
        <f>SUM(M445+M449+M456+M471)</f>
        <v>42950658.960000001</v>
      </c>
      <c r="N444" s="236">
        <f>SUM(N445+N449+N456+N471)</f>
        <v>42950658.960000001</v>
      </c>
      <c r="O444" s="357">
        <f t="shared" si="100"/>
        <v>0</v>
      </c>
    </row>
    <row r="445" spans="1:15" x14ac:dyDescent="0.25">
      <c r="A445" s="25" t="s">
        <v>102</v>
      </c>
      <c r="B445" s="29">
        <v>927</v>
      </c>
      <c r="C445" s="30" t="s">
        <v>41</v>
      </c>
      <c r="D445" s="31" t="s">
        <v>22</v>
      </c>
      <c r="E445" s="31" t="s">
        <v>131</v>
      </c>
      <c r="F445" s="31" t="s">
        <v>8</v>
      </c>
      <c r="G445" s="236">
        <f t="shared" ref="G445:N446" si="128">SUM(G446)</f>
        <v>3172270</v>
      </c>
      <c r="H445" s="236">
        <f t="shared" si="128"/>
        <v>3172270</v>
      </c>
      <c r="I445" s="204">
        <f t="shared" si="98"/>
        <v>0</v>
      </c>
      <c r="J445" s="236">
        <f t="shared" si="128"/>
        <v>3181882</v>
      </c>
      <c r="K445" s="236">
        <f t="shared" si="128"/>
        <v>3181882</v>
      </c>
      <c r="L445" s="357">
        <f t="shared" si="99"/>
        <v>0</v>
      </c>
      <c r="M445" s="236">
        <f t="shared" si="128"/>
        <v>3191494</v>
      </c>
      <c r="N445" s="236">
        <f t="shared" si="128"/>
        <v>3191494</v>
      </c>
      <c r="O445" s="357">
        <f t="shared" si="100"/>
        <v>0</v>
      </c>
    </row>
    <row r="446" spans="1:15" ht="26.25" x14ac:dyDescent="0.25">
      <c r="A446" s="18" t="s">
        <v>282</v>
      </c>
      <c r="B446" s="47">
        <v>927</v>
      </c>
      <c r="C446" s="130" t="s">
        <v>41</v>
      </c>
      <c r="D446" s="131" t="s">
        <v>22</v>
      </c>
      <c r="E446" s="138" t="s">
        <v>281</v>
      </c>
      <c r="F446" s="132" t="s">
        <v>8</v>
      </c>
      <c r="G446" s="217">
        <f t="shared" si="128"/>
        <v>3172270</v>
      </c>
      <c r="H446" s="217">
        <f t="shared" si="128"/>
        <v>3172270</v>
      </c>
      <c r="I446" s="204">
        <f t="shared" si="98"/>
        <v>0</v>
      </c>
      <c r="J446" s="217">
        <f t="shared" si="128"/>
        <v>3181882</v>
      </c>
      <c r="K446" s="217">
        <f t="shared" si="128"/>
        <v>3181882</v>
      </c>
      <c r="L446" s="357">
        <f t="shared" si="99"/>
        <v>0</v>
      </c>
      <c r="M446" s="217">
        <f t="shared" si="128"/>
        <v>3191494</v>
      </c>
      <c r="N446" s="217">
        <f t="shared" si="128"/>
        <v>3191494</v>
      </c>
      <c r="O446" s="357">
        <f t="shared" si="100"/>
        <v>0</v>
      </c>
    </row>
    <row r="447" spans="1:15" x14ac:dyDescent="0.25">
      <c r="A447" s="17" t="s">
        <v>101</v>
      </c>
      <c r="B447" s="47">
        <v>927</v>
      </c>
      <c r="C447" s="130" t="s">
        <v>41</v>
      </c>
      <c r="D447" s="131" t="s">
        <v>22</v>
      </c>
      <c r="E447" s="138" t="s">
        <v>281</v>
      </c>
      <c r="F447" s="130" t="s">
        <v>89</v>
      </c>
      <c r="G447" s="217">
        <f>SUM(G448)</f>
        <v>3172270</v>
      </c>
      <c r="H447" s="217">
        <f>SUM(H448)</f>
        <v>3172270</v>
      </c>
      <c r="I447" s="204">
        <f t="shared" si="98"/>
        <v>0</v>
      </c>
      <c r="J447" s="217">
        <f>SUM(J448)</f>
        <v>3181882</v>
      </c>
      <c r="K447" s="217">
        <f>SUM(K448)</f>
        <v>3181882</v>
      </c>
      <c r="L447" s="357">
        <f t="shared" si="99"/>
        <v>0</v>
      </c>
      <c r="M447" s="217">
        <f>SUM(M448)</f>
        <v>3191494</v>
      </c>
      <c r="N447" s="217">
        <f>SUM(N448)</f>
        <v>3191494</v>
      </c>
      <c r="O447" s="357">
        <f t="shared" si="100"/>
        <v>0</v>
      </c>
    </row>
    <row r="448" spans="1:15" ht="24.6" customHeight="1" x14ac:dyDescent="0.25">
      <c r="A448" s="248" t="s">
        <v>185</v>
      </c>
      <c r="B448" s="47">
        <v>927</v>
      </c>
      <c r="C448" s="130" t="s">
        <v>41</v>
      </c>
      <c r="D448" s="131" t="s">
        <v>22</v>
      </c>
      <c r="E448" s="138" t="s">
        <v>281</v>
      </c>
      <c r="F448" s="130" t="s">
        <v>183</v>
      </c>
      <c r="G448" s="217">
        <v>3172270</v>
      </c>
      <c r="H448" s="217">
        <v>3172270</v>
      </c>
      <c r="I448" s="204">
        <f t="shared" si="98"/>
        <v>0</v>
      </c>
      <c r="J448" s="217">
        <v>3181882</v>
      </c>
      <c r="K448" s="217">
        <v>3181882</v>
      </c>
      <c r="L448" s="357">
        <f t="shared" si="99"/>
        <v>0</v>
      </c>
      <c r="M448" s="217">
        <v>3191494</v>
      </c>
      <c r="N448" s="217">
        <v>3191494</v>
      </c>
      <c r="O448" s="357">
        <f t="shared" si="100"/>
        <v>0</v>
      </c>
    </row>
    <row r="449" spans="1:15" x14ac:dyDescent="0.25">
      <c r="A449" s="133" t="s">
        <v>103</v>
      </c>
      <c r="B449" s="40">
        <v>927</v>
      </c>
      <c r="C449" s="218" t="s">
        <v>41</v>
      </c>
      <c r="D449" s="219" t="s">
        <v>10</v>
      </c>
      <c r="E449" s="219" t="s">
        <v>131</v>
      </c>
      <c r="F449" s="220" t="s">
        <v>8</v>
      </c>
      <c r="G449" s="236">
        <f>SUM(G450+G453)</f>
        <v>29500</v>
      </c>
      <c r="H449" s="236">
        <f>SUM(H450+H453)</f>
        <v>29500</v>
      </c>
      <c r="I449" s="204">
        <f t="shared" si="98"/>
        <v>0</v>
      </c>
      <c r="J449" s="236">
        <f>SUM(J450+J453)</f>
        <v>27000</v>
      </c>
      <c r="K449" s="236">
        <f>SUM(K450+K453)</f>
        <v>27000</v>
      </c>
      <c r="L449" s="357">
        <f t="shared" si="99"/>
        <v>0</v>
      </c>
      <c r="M449" s="236">
        <f>SUM(M450+M453)</f>
        <v>27000</v>
      </c>
      <c r="N449" s="236">
        <f>SUM(N450+N453)</f>
        <v>27000</v>
      </c>
      <c r="O449" s="357">
        <f t="shared" si="100"/>
        <v>0</v>
      </c>
    </row>
    <row r="450" spans="1:15" ht="39" x14ac:dyDescent="0.25">
      <c r="A450" s="18" t="s">
        <v>104</v>
      </c>
      <c r="B450" s="73">
        <v>927</v>
      </c>
      <c r="C450" s="158" t="s">
        <v>41</v>
      </c>
      <c r="D450" s="161" t="s">
        <v>10</v>
      </c>
      <c r="E450" s="159" t="s">
        <v>141</v>
      </c>
      <c r="F450" s="162" t="s">
        <v>8</v>
      </c>
      <c r="G450" s="236">
        <f t="shared" ref="G450:N451" si="129">SUM(G451)</f>
        <v>29500</v>
      </c>
      <c r="H450" s="236">
        <f t="shared" si="129"/>
        <v>29500</v>
      </c>
      <c r="I450" s="204">
        <f t="shared" si="98"/>
        <v>0</v>
      </c>
      <c r="J450" s="236">
        <f t="shared" si="129"/>
        <v>27000</v>
      </c>
      <c r="K450" s="237">
        <f t="shared" si="129"/>
        <v>27000</v>
      </c>
      <c r="L450" s="357">
        <f t="shared" si="99"/>
        <v>0</v>
      </c>
      <c r="M450" s="237">
        <f t="shared" si="129"/>
        <v>27000</v>
      </c>
      <c r="N450" s="237">
        <f t="shared" si="129"/>
        <v>27000</v>
      </c>
      <c r="O450" s="357">
        <f t="shared" si="100"/>
        <v>0</v>
      </c>
    </row>
    <row r="451" spans="1:15" x14ac:dyDescent="0.25">
      <c r="A451" s="17" t="s">
        <v>88</v>
      </c>
      <c r="B451" s="47">
        <v>927</v>
      </c>
      <c r="C451" s="130" t="s">
        <v>41</v>
      </c>
      <c r="D451" s="131" t="s">
        <v>10</v>
      </c>
      <c r="E451" s="138" t="s">
        <v>141</v>
      </c>
      <c r="F451" s="130" t="s">
        <v>89</v>
      </c>
      <c r="G451" s="237">
        <f t="shared" si="129"/>
        <v>29500</v>
      </c>
      <c r="H451" s="237">
        <f t="shared" si="129"/>
        <v>29500</v>
      </c>
      <c r="I451" s="238">
        <f t="shared" si="98"/>
        <v>0</v>
      </c>
      <c r="J451" s="237">
        <f t="shared" si="129"/>
        <v>27000</v>
      </c>
      <c r="K451" s="237">
        <f t="shared" si="129"/>
        <v>27000</v>
      </c>
      <c r="L451" s="357">
        <f t="shared" si="99"/>
        <v>0</v>
      </c>
      <c r="M451" s="237">
        <f t="shared" si="129"/>
        <v>27000</v>
      </c>
      <c r="N451" s="237">
        <f t="shared" si="129"/>
        <v>27000</v>
      </c>
      <c r="O451" s="357">
        <f t="shared" si="100"/>
        <v>0</v>
      </c>
    </row>
    <row r="452" spans="1:15" ht="23.45" customHeight="1" x14ac:dyDescent="0.25">
      <c r="A452" s="248" t="s">
        <v>185</v>
      </c>
      <c r="B452" s="47">
        <v>927</v>
      </c>
      <c r="C452" s="130" t="s">
        <v>41</v>
      </c>
      <c r="D452" s="131" t="s">
        <v>10</v>
      </c>
      <c r="E452" s="138" t="s">
        <v>141</v>
      </c>
      <c r="F452" s="130" t="s">
        <v>183</v>
      </c>
      <c r="G452" s="237">
        <v>29500</v>
      </c>
      <c r="H452" s="237">
        <v>29500</v>
      </c>
      <c r="I452" s="238">
        <f t="shared" si="98"/>
        <v>0</v>
      </c>
      <c r="J452" s="237">
        <v>27000</v>
      </c>
      <c r="K452" s="237">
        <v>27000</v>
      </c>
      <c r="L452" s="357">
        <f t="shared" si="99"/>
        <v>0</v>
      </c>
      <c r="M452" s="237">
        <v>27000</v>
      </c>
      <c r="N452" s="237">
        <v>27000</v>
      </c>
      <c r="O452" s="357">
        <f t="shared" si="100"/>
        <v>0</v>
      </c>
    </row>
    <row r="453" spans="1:15" ht="26.25" x14ac:dyDescent="0.25">
      <c r="A453" s="184" t="s">
        <v>315</v>
      </c>
      <c r="B453" s="73">
        <v>927</v>
      </c>
      <c r="C453" s="158" t="s">
        <v>41</v>
      </c>
      <c r="D453" s="158" t="s">
        <v>10</v>
      </c>
      <c r="E453" s="159" t="s">
        <v>297</v>
      </c>
      <c r="F453" s="158" t="s">
        <v>8</v>
      </c>
      <c r="G453" s="252">
        <f t="shared" ref="G453:N453" si="130">SUM(G454)</f>
        <v>0</v>
      </c>
      <c r="H453" s="252">
        <f t="shared" si="130"/>
        <v>0</v>
      </c>
      <c r="I453" s="204">
        <f t="shared" si="98"/>
        <v>0</v>
      </c>
      <c r="J453" s="217">
        <f t="shared" si="130"/>
        <v>0</v>
      </c>
      <c r="K453" s="217">
        <f t="shared" si="130"/>
        <v>0</v>
      </c>
      <c r="L453" s="357">
        <f t="shared" si="99"/>
        <v>0</v>
      </c>
      <c r="M453" s="217">
        <f t="shared" si="130"/>
        <v>0</v>
      </c>
      <c r="N453" s="217">
        <f t="shared" si="130"/>
        <v>0</v>
      </c>
      <c r="O453" s="357">
        <f t="shared" si="100"/>
        <v>0</v>
      </c>
    </row>
    <row r="454" spans="1:15" ht="24" customHeight="1" x14ac:dyDescent="0.25">
      <c r="A454" s="135" t="s">
        <v>88</v>
      </c>
      <c r="B454" s="47">
        <v>927</v>
      </c>
      <c r="C454" s="130" t="s">
        <v>41</v>
      </c>
      <c r="D454" s="130" t="s">
        <v>10</v>
      </c>
      <c r="E454" s="138" t="s">
        <v>297</v>
      </c>
      <c r="F454" s="130" t="s">
        <v>89</v>
      </c>
      <c r="G454" s="217">
        <f>SUM(G455)</f>
        <v>0</v>
      </c>
      <c r="H454" s="217">
        <f>SUM(H455)</f>
        <v>0</v>
      </c>
      <c r="I454" s="238">
        <f t="shared" si="98"/>
        <v>0</v>
      </c>
      <c r="J454" s="217">
        <f>SUM(J455)</f>
        <v>0</v>
      </c>
      <c r="K454" s="217">
        <f>SUM(K455)</f>
        <v>0</v>
      </c>
      <c r="L454" s="357">
        <f t="shared" si="99"/>
        <v>0</v>
      </c>
      <c r="M454" s="217">
        <f>SUM(M455)</f>
        <v>0</v>
      </c>
      <c r="N454" s="217">
        <f>SUM(N455)</f>
        <v>0</v>
      </c>
      <c r="O454" s="357">
        <f t="shared" si="100"/>
        <v>0</v>
      </c>
    </row>
    <row r="455" spans="1:15" ht="24" customHeight="1" x14ac:dyDescent="0.25">
      <c r="A455" s="248" t="s">
        <v>185</v>
      </c>
      <c r="B455" s="47">
        <v>927</v>
      </c>
      <c r="C455" s="130" t="s">
        <v>41</v>
      </c>
      <c r="D455" s="130" t="s">
        <v>10</v>
      </c>
      <c r="E455" s="138" t="s">
        <v>297</v>
      </c>
      <c r="F455" s="130" t="s">
        <v>183</v>
      </c>
      <c r="G455" s="217">
        <v>0</v>
      </c>
      <c r="H455" s="217">
        <v>0</v>
      </c>
      <c r="I455" s="238">
        <f t="shared" si="98"/>
        <v>0</v>
      </c>
      <c r="J455" s="217">
        <v>0</v>
      </c>
      <c r="K455" s="217">
        <v>0</v>
      </c>
      <c r="L455" s="357">
        <f t="shared" si="99"/>
        <v>0</v>
      </c>
      <c r="M455" s="217">
        <v>0</v>
      </c>
      <c r="N455" s="217">
        <v>0</v>
      </c>
      <c r="O455" s="357">
        <f t="shared" si="100"/>
        <v>0</v>
      </c>
    </row>
    <row r="456" spans="1:15" x14ac:dyDescent="0.25">
      <c r="A456" s="15" t="s">
        <v>42</v>
      </c>
      <c r="B456" s="40">
        <v>927</v>
      </c>
      <c r="C456" s="218" t="s">
        <v>41</v>
      </c>
      <c r="D456" s="219" t="s">
        <v>43</v>
      </c>
      <c r="E456" s="219" t="s">
        <v>131</v>
      </c>
      <c r="F456" s="220" t="s">
        <v>8</v>
      </c>
      <c r="G456" s="204">
        <f>SUM(G457+G463+G460+G468)</f>
        <v>34807447.240000002</v>
      </c>
      <c r="H456" s="204">
        <f>SUM(H457+H463+H460+H468)</f>
        <v>34807447.240000002</v>
      </c>
      <c r="I456" s="204">
        <f t="shared" si="98"/>
        <v>0</v>
      </c>
      <c r="J456" s="204">
        <f>SUM(J457+J463+J460)</f>
        <v>32605363.100000001</v>
      </c>
      <c r="K456" s="204">
        <f>SUM(K457+K463+K460)</f>
        <v>32605363.100000001</v>
      </c>
      <c r="L456" s="357">
        <f t="shared" si="99"/>
        <v>0</v>
      </c>
      <c r="M456" s="204">
        <f>SUM(M457+M463+M460)</f>
        <v>37884371.960000001</v>
      </c>
      <c r="N456" s="204">
        <f>SUM(N457+N463+N460)</f>
        <v>37884371.960000001</v>
      </c>
      <c r="O456" s="357">
        <f t="shared" si="100"/>
        <v>0</v>
      </c>
    </row>
    <row r="457" spans="1:15" s="366" customFormat="1" ht="39" x14ac:dyDescent="0.25">
      <c r="A457" s="184" t="s">
        <v>105</v>
      </c>
      <c r="B457" s="40">
        <v>927</v>
      </c>
      <c r="C457" s="218" t="s">
        <v>41</v>
      </c>
      <c r="D457" s="219" t="s">
        <v>43</v>
      </c>
      <c r="E457" s="222" t="s">
        <v>142</v>
      </c>
      <c r="F457" s="218" t="s">
        <v>8</v>
      </c>
      <c r="G457" s="236">
        <f t="shared" ref="G457:N458" si="131">SUM(G458)</f>
        <v>419513.52</v>
      </c>
      <c r="H457" s="236">
        <f t="shared" si="131"/>
        <v>419513.52</v>
      </c>
      <c r="I457" s="204">
        <f t="shared" si="98"/>
        <v>0</v>
      </c>
      <c r="J457" s="236">
        <f t="shared" si="131"/>
        <v>1146772.1000000001</v>
      </c>
      <c r="K457" s="236">
        <f t="shared" si="131"/>
        <v>1146772.1000000001</v>
      </c>
      <c r="L457" s="363">
        <f t="shared" si="99"/>
        <v>0</v>
      </c>
      <c r="M457" s="236">
        <f t="shared" si="131"/>
        <v>1192680.96</v>
      </c>
      <c r="N457" s="236">
        <f t="shared" si="131"/>
        <v>1192680.96</v>
      </c>
      <c r="O457" s="363">
        <f t="shared" si="100"/>
        <v>0</v>
      </c>
    </row>
    <row r="458" spans="1:15" x14ac:dyDescent="0.25">
      <c r="A458" s="17" t="s">
        <v>88</v>
      </c>
      <c r="B458" s="27">
        <v>927</v>
      </c>
      <c r="C458" s="130" t="s">
        <v>41</v>
      </c>
      <c r="D458" s="131" t="s">
        <v>43</v>
      </c>
      <c r="E458" s="138" t="s">
        <v>142</v>
      </c>
      <c r="F458" s="130" t="s">
        <v>89</v>
      </c>
      <c r="G458" s="237">
        <f t="shared" si="131"/>
        <v>419513.52</v>
      </c>
      <c r="H458" s="237">
        <f t="shared" si="131"/>
        <v>419513.52</v>
      </c>
      <c r="I458" s="238">
        <f t="shared" si="98"/>
        <v>0</v>
      </c>
      <c r="J458" s="237">
        <f t="shared" si="131"/>
        <v>1146772.1000000001</v>
      </c>
      <c r="K458" s="237">
        <f t="shared" si="131"/>
        <v>1146772.1000000001</v>
      </c>
      <c r="L458" s="357">
        <f t="shared" si="99"/>
        <v>0</v>
      </c>
      <c r="M458" s="237">
        <f t="shared" si="131"/>
        <v>1192680.96</v>
      </c>
      <c r="N458" s="237">
        <f t="shared" si="131"/>
        <v>1192680.96</v>
      </c>
      <c r="O458" s="357">
        <f t="shared" si="100"/>
        <v>0</v>
      </c>
    </row>
    <row r="459" spans="1:15" x14ac:dyDescent="0.25">
      <c r="A459" s="135" t="s">
        <v>182</v>
      </c>
      <c r="B459" s="27">
        <v>927</v>
      </c>
      <c r="C459" s="130" t="s">
        <v>41</v>
      </c>
      <c r="D459" s="131" t="s">
        <v>43</v>
      </c>
      <c r="E459" s="138" t="s">
        <v>142</v>
      </c>
      <c r="F459" s="130" t="s">
        <v>181</v>
      </c>
      <c r="G459" s="237">
        <v>419513.52</v>
      </c>
      <c r="H459" s="237">
        <v>419513.52</v>
      </c>
      <c r="I459" s="238">
        <f t="shared" si="98"/>
        <v>0</v>
      </c>
      <c r="J459" s="237">
        <v>1146772.1000000001</v>
      </c>
      <c r="K459" s="237">
        <v>1146772.1000000001</v>
      </c>
      <c r="L459" s="357">
        <f t="shared" si="99"/>
        <v>0</v>
      </c>
      <c r="M459" s="237">
        <v>1192680.96</v>
      </c>
      <c r="N459" s="237">
        <v>1192680.96</v>
      </c>
      <c r="O459" s="357">
        <f t="shared" si="100"/>
        <v>0</v>
      </c>
    </row>
    <row r="460" spans="1:15" s="366" customFormat="1" ht="51.75" x14ac:dyDescent="0.25">
      <c r="A460" s="141" t="s">
        <v>106</v>
      </c>
      <c r="B460" s="40">
        <v>927</v>
      </c>
      <c r="C460" s="218" t="s">
        <v>41</v>
      </c>
      <c r="D460" s="219" t="s">
        <v>43</v>
      </c>
      <c r="E460" s="222" t="s">
        <v>191</v>
      </c>
      <c r="F460" s="220" t="s">
        <v>8</v>
      </c>
      <c r="G460" s="236">
        <f t="shared" ref="G460:N461" si="132">SUM(G461)</f>
        <v>4014384</v>
      </c>
      <c r="H460" s="236">
        <f t="shared" si="132"/>
        <v>4014384</v>
      </c>
      <c r="I460" s="204">
        <f t="shared" si="98"/>
        <v>0</v>
      </c>
      <c r="J460" s="236">
        <f t="shared" si="132"/>
        <v>9032364</v>
      </c>
      <c r="K460" s="236">
        <f t="shared" si="132"/>
        <v>9032364</v>
      </c>
      <c r="L460" s="363">
        <f t="shared" si="99"/>
        <v>0</v>
      </c>
      <c r="M460" s="236">
        <f t="shared" si="132"/>
        <v>9032364</v>
      </c>
      <c r="N460" s="236">
        <f t="shared" si="132"/>
        <v>9032364</v>
      </c>
      <c r="O460" s="363">
        <f t="shared" si="100"/>
        <v>0</v>
      </c>
    </row>
    <row r="461" spans="1:15" ht="22.5" x14ac:dyDescent="0.25">
      <c r="A461" s="254" t="s">
        <v>83</v>
      </c>
      <c r="B461" s="47">
        <v>927</v>
      </c>
      <c r="C461" s="130" t="s">
        <v>41</v>
      </c>
      <c r="D461" s="131" t="s">
        <v>43</v>
      </c>
      <c r="E461" s="138" t="s">
        <v>191</v>
      </c>
      <c r="F461" s="132" t="s">
        <v>84</v>
      </c>
      <c r="G461" s="237">
        <f t="shared" si="132"/>
        <v>4014384</v>
      </c>
      <c r="H461" s="237">
        <f t="shared" si="132"/>
        <v>4014384</v>
      </c>
      <c r="I461" s="204">
        <f t="shared" si="98"/>
        <v>0</v>
      </c>
      <c r="J461" s="237">
        <f t="shared" si="132"/>
        <v>9032364</v>
      </c>
      <c r="K461" s="237">
        <f t="shared" si="132"/>
        <v>9032364</v>
      </c>
      <c r="L461" s="357">
        <f t="shared" si="99"/>
        <v>0</v>
      </c>
      <c r="M461" s="237">
        <f t="shared" si="132"/>
        <v>9032364</v>
      </c>
      <c r="N461" s="237">
        <f t="shared" si="132"/>
        <v>9032364</v>
      </c>
      <c r="O461" s="357">
        <f t="shared" si="100"/>
        <v>0</v>
      </c>
    </row>
    <row r="462" spans="1:15" x14ac:dyDescent="0.25">
      <c r="A462" s="255" t="s">
        <v>85</v>
      </c>
      <c r="B462" s="47">
        <v>927</v>
      </c>
      <c r="C462" s="130" t="s">
        <v>41</v>
      </c>
      <c r="D462" s="131" t="s">
        <v>43</v>
      </c>
      <c r="E462" s="138" t="s">
        <v>191</v>
      </c>
      <c r="F462" s="132" t="s">
        <v>86</v>
      </c>
      <c r="G462" s="237">
        <v>4014384</v>
      </c>
      <c r="H462" s="237">
        <v>4014384</v>
      </c>
      <c r="I462" s="204">
        <f t="shared" si="98"/>
        <v>0</v>
      </c>
      <c r="J462" s="237">
        <v>9032364</v>
      </c>
      <c r="K462" s="237">
        <v>9032364</v>
      </c>
      <c r="L462" s="357">
        <f t="shared" si="99"/>
        <v>0</v>
      </c>
      <c r="M462" s="237">
        <v>9032364</v>
      </c>
      <c r="N462" s="237">
        <v>9032364</v>
      </c>
      <c r="O462" s="357">
        <f t="shared" si="100"/>
        <v>0</v>
      </c>
    </row>
    <row r="463" spans="1:15" s="366" customFormat="1" ht="102.75" x14ac:dyDescent="0.25">
      <c r="A463" s="141" t="s">
        <v>302</v>
      </c>
      <c r="B463" s="26">
        <v>927</v>
      </c>
      <c r="C463" s="218" t="s">
        <v>41</v>
      </c>
      <c r="D463" s="219" t="s">
        <v>43</v>
      </c>
      <c r="E463" s="222" t="s">
        <v>143</v>
      </c>
      <c r="F463" s="218" t="s">
        <v>8</v>
      </c>
      <c r="G463" s="236">
        <f t="shared" ref="G463:N464" si="133">SUM(G464)</f>
        <v>28138627</v>
      </c>
      <c r="H463" s="236">
        <f t="shared" si="133"/>
        <v>28138627</v>
      </c>
      <c r="I463" s="204">
        <f t="shared" si="98"/>
        <v>0</v>
      </c>
      <c r="J463" s="236">
        <f t="shared" si="133"/>
        <v>22426227</v>
      </c>
      <c r="K463" s="236">
        <f t="shared" si="133"/>
        <v>22426227</v>
      </c>
      <c r="L463" s="363">
        <f t="shared" si="99"/>
        <v>0</v>
      </c>
      <c r="M463" s="236">
        <f t="shared" si="133"/>
        <v>27659327</v>
      </c>
      <c r="N463" s="236">
        <f t="shared" si="133"/>
        <v>27659327</v>
      </c>
      <c r="O463" s="363">
        <f t="shared" si="100"/>
        <v>0</v>
      </c>
    </row>
    <row r="464" spans="1:15" ht="153.75" x14ac:dyDescent="0.25">
      <c r="A464" s="141" t="s">
        <v>305</v>
      </c>
      <c r="B464" s="27">
        <v>927</v>
      </c>
      <c r="C464" s="130" t="s">
        <v>41</v>
      </c>
      <c r="D464" s="131" t="s">
        <v>43</v>
      </c>
      <c r="E464" s="138" t="s">
        <v>306</v>
      </c>
      <c r="F464" s="130" t="s">
        <v>8</v>
      </c>
      <c r="G464" s="237">
        <f t="shared" si="133"/>
        <v>28138627</v>
      </c>
      <c r="H464" s="237">
        <f t="shared" si="133"/>
        <v>28138627</v>
      </c>
      <c r="I464" s="238">
        <f t="shared" si="98"/>
        <v>0</v>
      </c>
      <c r="J464" s="237">
        <f t="shared" si="133"/>
        <v>22426227</v>
      </c>
      <c r="K464" s="237">
        <f t="shared" si="133"/>
        <v>22426227</v>
      </c>
      <c r="L464" s="357">
        <f t="shared" si="99"/>
        <v>0</v>
      </c>
      <c r="M464" s="237">
        <f t="shared" si="133"/>
        <v>27659327</v>
      </c>
      <c r="N464" s="237">
        <f t="shared" si="133"/>
        <v>27659327</v>
      </c>
      <c r="O464" s="357">
        <f t="shared" si="100"/>
        <v>0</v>
      </c>
    </row>
    <row r="465" spans="1:15" x14ac:dyDescent="0.25">
      <c r="A465" s="28" t="s">
        <v>88</v>
      </c>
      <c r="B465" s="32">
        <v>927</v>
      </c>
      <c r="C465" s="209" t="s">
        <v>41</v>
      </c>
      <c r="D465" s="227" t="s">
        <v>43</v>
      </c>
      <c r="E465" s="138" t="s">
        <v>306</v>
      </c>
      <c r="F465" s="209" t="s">
        <v>89</v>
      </c>
      <c r="G465" s="237">
        <f>SUM(G467+G466)</f>
        <v>28138627</v>
      </c>
      <c r="H465" s="237">
        <f>SUM(H467+H466)</f>
        <v>28138627</v>
      </c>
      <c r="I465" s="238">
        <f t="shared" si="98"/>
        <v>0</v>
      </c>
      <c r="J465" s="237">
        <f>SUM(J467+J466)</f>
        <v>22426227</v>
      </c>
      <c r="K465" s="237">
        <f>SUM(K467+K466)</f>
        <v>22426227</v>
      </c>
      <c r="L465" s="357">
        <f t="shared" si="99"/>
        <v>0</v>
      </c>
      <c r="M465" s="237">
        <f>SUM(M467+M466)</f>
        <v>27659327</v>
      </c>
      <c r="N465" s="237">
        <f>SUM(N467+N466)</f>
        <v>27659327</v>
      </c>
      <c r="O465" s="357">
        <f t="shared" si="100"/>
        <v>0</v>
      </c>
    </row>
    <row r="466" spans="1:15" x14ac:dyDescent="0.25">
      <c r="A466" s="135" t="s">
        <v>182</v>
      </c>
      <c r="B466" s="27">
        <v>927</v>
      </c>
      <c r="C466" s="130" t="s">
        <v>41</v>
      </c>
      <c r="D466" s="131" t="s">
        <v>43</v>
      </c>
      <c r="E466" s="138" t="s">
        <v>306</v>
      </c>
      <c r="F466" s="130" t="s">
        <v>181</v>
      </c>
      <c r="G466" s="237">
        <v>17755022.399999999</v>
      </c>
      <c r="H466" s="237">
        <v>17755022.399999999</v>
      </c>
      <c r="I466" s="238">
        <f t="shared" si="98"/>
        <v>0</v>
      </c>
      <c r="J466" s="237">
        <v>17880402</v>
      </c>
      <c r="K466" s="237">
        <v>17880402</v>
      </c>
      <c r="L466" s="357">
        <f t="shared" si="99"/>
        <v>0</v>
      </c>
      <c r="M466" s="237">
        <v>16813827</v>
      </c>
      <c r="N466" s="237">
        <v>16813827</v>
      </c>
      <c r="O466" s="357">
        <f t="shared" si="100"/>
        <v>0</v>
      </c>
    </row>
    <row r="467" spans="1:15" ht="26.45" customHeight="1" x14ac:dyDescent="0.25">
      <c r="A467" s="248" t="s">
        <v>185</v>
      </c>
      <c r="B467" s="27">
        <v>927</v>
      </c>
      <c r="C467" s="130" t="s">
        <v>41</v>
      </c>
      <c r="D467" s="131" t="s">
        <v>43</v>
      </c>
      <c r="E467" s="138" t="s">
        <v>306</v>
      </c>
      <c r="F467" s="130" t="s">
        <v>183</v>
      </c>
      <c r="G467" s="237">
        <v>10383604.6</v>
      </c>
      <c r="H467" s="237">
        <v>10383604.6</v>
      </c>
      <c r="I467" s="204">
        <f t="shared" si="98"/>
        <v>0</v>
      </c>
      <c r="J467" s="237">
        <v>4545825</v>
      </c>
      <c r="K467" s="237">
        <v>4545825</v>
      </c>
      <c r="L467" s="357">
        <f t="shared" si="99"/>
        <v>0</v>
      </c>
      <c r="M467" s="237">
        <v>10845500</v>
      </c>
      <c r="N467" s="237">
        <v>10845500</v>
      </c>
      <c r="O467" s="357">
        <f t="shared" si="100"/>
        <v>0</v>
      </c>
    </row>
    <row r="468" spans="1:15" ht="26.25" x14ac:dyDescent="0.25">
      <c r="A468" s="184" t="s">
        <v>315</v>
      </c>
      <c r="B468" s="73">
        <v>927</v>
      </c>
      <c r="C468" s="158" t="s">
        <v>41</v>
      </c>
      <c r="D468" s="161" t="s">
        <v>43</v>
      </c>
      <c r="E468" s="159" t="s">
        <v>297</v>
      </c>
      <c r="F468" s="158" t="s">
        <v>8</v>
      </c>
      <c r="G468" s="252">
        <f t="shared" ref="G468:N468" si="134">SUM(G469)</f>
        <v>2234922.7200000002</v>
      </c>
      <c r="H468" s="252">
        <f t="shared" si="134"/>
        <v>2234922.7200000002</v>
      </c>
      <c r="I468" s="204">
        <f t="shared" ref="I468:I470" si="135">SUM(H468-G468)</f>
        <v>0</v>
      </c>
      <c r="J468" s="217">
        <f t="shared" si="134"/>
        <v>0</v>
      </c>
      <c r="K468" s="217">
        <f t="shared" si="134"/>
        <v>0</v>
      </c>
      <c r="L468" s="357">
        <f t="shared" ref="L468:L470" si="136">SUM(K468-J468)</f>
        <v>0</v>
      </c>
      <c r="M468" s="217">
        <f t="shared" si="134"/>
        <v>0</v>
      </c>
      <c r="N468" s="217">
        <f t="shared" si="134"/>
        <v>0</v>
      </c>
      <c r="O468" s="357">
        <f t="shared" ref="O468:O470" si="137">SUM(N468-M468)</f>
        <v>0</v>
      </c>
    </row>
    <row r="469" spans="1:15" ht="24" customHeight="1" x14ac:dyDescent="0.25">
      <c r="A469" s="135" t="s">
        <v>88</v>
      </c>
      <c r="B469" s="47">
        <v>927</v>
      </c>
      <c r="C469" s="130" t="s">
        <v>41</v>
      </c>
      <c r="D469" s="227" t="s">
        <v>43</v>
      </c>
      <c r="E469" s="138" t="s">
        <v>297</v>
      </c>
      <c r="F469" s="130" t="s">
        <v>89</v>
      </c>
      <c r="G469" s="217">
        <f>SUM(G470)</f>
        <v>2234922.7200000002</v>
      </c>
      <c r="H469" s="217">
        <f>SUM(H470)</f>
        <v>2234922.7200000002</v>
      </c>
      <c r="I469" s="238">
        <f t="shared" si="135"/>
        <v>0</v>
      </c>
      <c r="J469" s="217">
        <f>SUM(J470)</f>
        <v>0</v>
      </c>
      <c r="K469" s="217">
        <f>SUM(K470)</f>
        <v>0</v>
      </c>
      <c r="L469" s="357">
        <f t="shared" si="136"/>
        <v>0</v>
      </c>
      <c r="M469" s="217">
        <f>SUM(M470)</f>
        <v>0</v>
      </c>
      <c r="N469" s="217">
        <f>SUM(N470)</f>
        <v>0</v>
      </c>
      <c r="O469" s="357">
        <f t="shared" si="137"/>
        <v>0</v>
      </c>
    </row>
    <row r="470" spans="1:15" ht="24" customHeight="1" x14ac:dyDescent="0.25">
      <c r="A470" s="248" t="s">
        <v>185</v>
      </c>
      <c r="B470" s="47">
        <v>927</v>
      </c>
      <c r="C470" s="130" t="s">
        <v>41</v>
      </c>
      <c r="D470" s="131" t="s">
        <v>43</v>
      </c>
      <c r="E470" s="138" t="s">
        <v>297</v>
      </c>
      <c r="F470" s="130" t="s">
        <v>183</v>
      </c>
      <c r="G470" s="217">
        <v>2234922.7200000002</v>
      </c>
      <c r="H470" s="217">
        <v>2234922.7200000002</v>
      </c>
      <c r="I470" s="238">
        <f t="shared" si="135"/>
        <v>0</v>
      </c>
      <c r="J470" s="217">
        <v>0</v>
      </c>
      <c r="K470" s="217">
        <v>0</v>
      </c>
      <c r="L470" s="357">
        <f t="shared" si="136"/>
        <v>0</v>
      </c>
      <c r="M470" s="217">
        <v>0</v>
      </c>
      <c r="N470" s="217">
        <v>0</v>
      </c>
      <c r="O470" s="357">
        <f t="shared" si="137"/>
        <v>0</v>
      </c>
    </row>
    <row r="471" spans="1:15" x14ac:dyDescent="0.25">
      <c r="A471" s="15" t="s">
        <v>107</v>
      </c>
      <c r="B471" s="26">
        <v>927</v>
      </c>
      <c r="C471" s="218" t="s">
        <v>41</v>
      </c>
      <c r="D471" s="219" t="s">
        <v>49</v>
      </c>
      <c r="E471" s="219" t="s">
        <v>131</v>
      </c>
      <c r="F471" s="220" t="s">
        <v>8</v>
      </c>
      <c r="G471" s="236">
        <f>SUM(G472+G477+G486)</f>
        <v>1887793</v>
      </c>
      <c r="H471" s="236">
        <f>SUM(H472+H477+H486)</f>
        <v>1887793</v>
      </c>
      <c r="I471" s="204">
        <f t="shared" si="98"/>
        <v>0</v>
      </c>
      <c r="J471" s="236">
        <f t="shared" ref="J471:K471" si="138">SUM(J472+J477)</f>
        <v>1854793</v>
      </c>
      <c r="K471" s="236">
        <f t="shared" si="138"/>
        <v>1854793</v>
      </c>
      <c r="L471" s="357">
        <f t="shared" si="99"/>
        <v>0</v>
      </c>
      <c r="M471" s="236">
        <f t="shared" ref="M471:N471" si="139">SUM(M472+M477)</f>
        <v>1847793</v>
      </c>
      <c r="N471" s="236">
        <f t="shared" si="139"/>
        <v>1847793</v>
      </c>
      <c r="O471" s="357">
        <f t="shared" si="100"/>
        <v>0</v>
      </c>
    </row>
    <row r="472" spans="1:15" ht="39" x14ac:dyDescent="0.25">
      <c r="A472" s="20" t="s">
        <v>108</v>
      </c>
      <c r="B472" s="40">
        <v>927</v>
      </c>
      <c r="C472" s="218" t="s">
        <v>41</v>
      </c>
      <c r="D472" s="219" t="s">
        <v>49</v>
      </c>
      <c r="E472" s="222" t="s">
        <v>139</v>
      </c>
      <c r="F472" s="220" t="s">
        <v>8</v>
      </c>
      <c r="G472" s="236">
        <f>SUM(G473+G475)</f>
        <v>827620</v>
      </c>
      <c r="H472" s="236">
        <f>SUM(H473+H475)</f>
        <v>827620</v>
      </c>
      <c r="I472" s="204">
        <f t="shared" si="98"/>
        <v>0</v>
      </c>
      <c r="J472" s="236">
        <f>SUM(J473+J475)</f>
        <v>827620</v>
      </c>
      <c r="K472" s="236">
        <f>SUM(K473+K475)</f>
        <v>827620</v>
      </c>
      <c r="L472" s="357">
        <f t="shared" si="99"/>
        <v>0</v>
      </c>
      <c r="M472" s="236">
        <f>SUM(M473+M475)</f>
        <v>827620</v>
      </c>
      <c r="N472" s="236">
        <f>SUM(N473+N475)</f>
        <v>827620</v>
      </c>
      <c r="O472" s="357">
        <f t="shared" si="100"/>
        <v>0</v>
      </c>
    </row>
    <row r="473" spans="1:15" ht="42.6" customHeight="1" x14ac:dyDescent="0.25">
      <c r="A473" s="19" t="s">
        <v>32</v>
      </c>
      <c r="B473" s="47">
        <v>927</v>
      </c>
      <c r="C473" s="130" t="s">
        <v>41</v>
      </c>
      <c r="D473" s="131" t="s">
        <v>49</v>
      </c>
      <c r="E473" s="138" t="s">
        <v>139</v>
      </c>
      <c r="F473" s="130" t="s">
        <v>33</v>
      </c>
      <c r="G473" s="237">
        <f>SUM(G474)</f>
        <v>781174.64</v>
      </c>
      <c r="H473" s="237">
        <f>SUM(H474)</f>
        <v>781174.64</v>
      </c>
      <c r="I473" s="238">
        <f t="shared" si="98"/>
        <v>0</v>
      </c>
      <c r="J473" s="237">
        <f>SUM(J474)</f>
        <v>790507</v>
      </c>
      <c r="K473" s="237">
        <f>SUM(K474)</f>
        <v>790507</v>
      </c>
      <c r="L473" s="357">
        <f t="shared" si="99"/>
        <v>0</v>
      </c>
      <c r="M473" s="237">
        <f>SUM(M474)</f>
        <v>790507</v>
      </c>
      <c r="N473" s="237">
        <f>SUM(N474)</f>
        <v>790507</v>
      </c>
      <c r="O473" s="357">
        <f t="shared" si="100"/>
        <v>0</v>
      </c>
    </row>
    <row r="474" spans="1:15" x14ac:dyDescent="0.25">
      <c r="A474" s="16" t="s">
        <v>34</v>
      </c>
      <c r="B474" s="47">
        <v>927</v>
      </c>
      <c r="C474" s="130" t="s">
        <v>41</v>
      </c>
      <c r="D474" s="131" t="s">
        <v>49</v>
      </c>
      <c r="E474" s="138" t="s">
        <v>139</v>
      </c>
      <c r="F474" s="130" t="s">
        <v>35</v>
      </c>
      <c r="G474" s="237">
        <v>781174.64</v>
      </c>
      <c r="H474" s="237">
        <v>781174.64</v>
      </c>
      <c r="I474" s="238">
        <f t="shared" si="98"/>
        <v>0</v>
      </c>
      <c r="J474" s="237">
        <v>790507</v>
      </c>
      <c r="K474" s="237">
        <v>790507</v>
      </c>
      <c r="L474" s="357">
        <f t="shared" si="99"/>
        <v>0</v>
      </c>
      <c r="M474" s="237">
        <v>790507</v>
      </c>
      <c r="N474" s="237">
        <v>790507</v>
      </c>
      <c r="O474" s="357">
        <f t="shared" si="100"/>
        <v>0</v>
      </c>
    </row>
    <row r="475" spans="1:15" x14ac:dyDescent="0.25">
      <c r="A475" s="19" t="s">
        <v>12</v>
      </c>
      <c r="B475" s="47">
        <v>927</v>
      </c>
      <c r="C475" s="130" t="s">
        <v>41</v>
      </c>
      <c r="D475" s="130" t="s">
        <v>49</v>
      </c>
      <c r="E475" s="138" t="s">
        <v>139</v>
      </c>
      <c r="F475" s="130" t="s">
        <v>13</v>
      </c>
      <c r="G475" s="237">
        <f>SUM(G476)</f>
        <v>46445.36</v>
      </c>
      <c r="H475" s="237">
        <f>SUM(H476)</f>
        <v>46445.36</v>
      </c>
      <c r="I475" s="238">
        <f t="shared" si="98"/>
        <v>0</v>
      </c>
      <c r="J475" s="237">
        <f>SUM(J476)</f>
        <v>37113</v>
      </c>
      <c r="K475" s="237">
        <f>SUM(K476)</f>
        <v>37113</v>
      </c>
      <c r="L475" s="357">
        <f t="shared" si="99"/>
        <v>0</v>
      </c>
      <c r="M475" s="237">
        <f>SUM(M476)</f>
        <v>37113</v>
      </c>
      <c r="N475" s="237">
        <f>SUM(N476)</f>
        <v>37113</v>
      </c>
      <c r="O475" s="357">
        <f t="shared" si="100"/>
        <v>0</v>
      </c>
    </row>
    <row r="476" spans="1:15" ht="23.25" x14ac:dyDescent="0.25">
      <c r="A476" s="134" t="s">
        <v>180</v>
      </c>
      <c r="B476" s="47">
        <v>927</v>
      </c>
      <c r="C476" s="130" t="s">
        <v>41</v>
      </c>
      <c r="D476" s="130" t="s">
        <v>49</v>
      </c>
      <c r="E476" s="138" t="s">
        <v>139</v>
      </c>
      <c r="F476" s="130" t="s">
        <v>15</v>
      </c>
      <c r="G476" s="237">
        <v>46445.36</v>
      </c>
      <c r="H476" s="237">
        <v>46445.36</v>
      </c>
      <c r="I476" s="238">
        <f t="shared" si="98"/>
        <v>0</v>
      </c>
      <c r="J476" s="237">
        <v>37113</v>
      </c>
      <c r="K476" s="237">
        <v>37113</v>
      </c>
      <c r="L476" s="357">
        <f t="shared" si="99"/>
        <v>0</v>
      </c>
      <c r="M476" s="237">
        <v>37113</v>
      </c>
      <c r="N476" s="237">
        <v>37113</v>
      </c>
      <c r="O476" s="357">
        <f t="shared" si="100"/>
        <v>0</v>
      </c>
    </row>
    <row r="477" spans="1:15" ht="102.75" x14ac:dyDescent="0.25">
      <c r="A477" s="141" t="s">
        <v>302</v>
      </c>
      <c r="B477" s="40">
        <v>927</v>
      </c>
      <c r="C477" s="218" t="s">
        <v>41</v>
      </c>
      <c r="D477" s="219" t="s">
        <v>49</v>
      </c>
      <c r="E477" s="222" t="s">
        <v>143</v>
      </c>
      <c r="F477" s="220" t="s">
        <v>8</v>
      </c>
      <c r="G477" s="236">
        <f>SUM(G478+G483)</f>
        <v>1020173</v>
      </c>
      <c r="H477" s="236">
        <f>SUM(H478+H483)</f>
        <v>1020173</v>
      </c>
      <c r="I477" s="204">
        <f t="shared" si="98"/>
        <v>0</v>
      </c>
      <c r="J477" s="236">
        <f>SUM(J478+J483)</f>
        <v>1027173</v>
      </c>
      <c r="K477" s="236">
        <f>SUM(K478+K483)</f>
        <v>1027173</v>
      </c>
      <c r="L477" s="357">
        <f t="shared" si="99"/>
        <v>0</v>
      </c>
      <c r="M477" s="236">
        <f>SUM(M478+M483)</f>
        <v>1020173</v>
      </c>
      <c r="N477" s="236">
        <f>SUM(N478+N483)</f>
        <v>1020173</v>
      </c>
      <c r="O477" s="357">
        <f t="shared" si="100"/>
        <v>0</v>
      </c>
    </row>
    <row r="478" spans="1:15" ht="115.5" x14ac:dyDescent="0.25">
      <c r="A478" s="141" t="s">
        <v>307</v>
      </c>
      <c r="B478" s="55">
        <v>927</v>
      </c>
      <c r="C478" s="156" t="s">
        <v>41</v>
      </c>
      <c r="D478" s="172" t="s">
        <v>49</v>
      </c>
      <c r="E478" s="174" t="s">
        <v>308</v>
      </c>
      <c r="F478" s="176" t="s">
        <v>8</v>
      </c>
      <c r="G478" s="237">
        <f>SUM(G479+G481)</f>
        <v>978173</v>
      </c>
      <c r="H478" s="237">
        <f>SUM(H479+H481)</f>
        <v>978173</v>
      </c>
      <c r="I478" s="238">
        <f t="shared" si="98"/>
        <v>0</v>
      </c>
      <c r="J478" s="237">
        <f t="shared" ref="J478:N478" si="140">SUM(J479)</f>
        <v>978173</v>
      </c>
      <c r="K478" s="237">
        <f t="shared" si="140"/>
        <v>978173</v>
      </c>
      <c r="L478" s="357">
        <f t="shared" si="99"/>
        <v>0</v>
      </c>
      <c r="M478" s="237">
        <f t="shared" si="140"/>
        <v>978173</v>
      </c>
      <c r="N478" s="237">
        <f t="shared" si="140"/>
        <v>978173</v>
      </c>
      <c r="O478" s="357">
        <f t="shared" si="100"/>
        <v>0</v>
      </c>
    </row>
    <row r="479" spans="1:15" ht="38.450000000000003" customHeight="1" x14ac:dyDescent="0.25">
      <c r="A479" s="16" t="s">
        <v>32</v>
      </c>
      <c r="B479" s="47">
        <v>927</v>
      </c>
      <c r="C479" s="130" t="s">
        <v>41</v>
      </c>
      <c r="D479" s="131" t="s">
        <v>49</v>
      </c>
      <c r="E479" s="138" t="s">
        <v>308</v>
      </c>
      <c r="F479" s="130" t="s">
        <v>33</v>
      </c>
      <c r="G479" s="237">
        <f>SUM(G480)</f>
        <v>973329.26</v>
      </c>
      <c r="H479" s="237">
        <f>SUM(H480)</f>
        <v>973329.26</v>
      </c>
      <c r="I479" s="238">
        <f t="shared" si="98"/>
        <v>0</v>
      </c>
      <c r="J479" s="237">
        <f>SUM(J480)</f>
        <v>978173</v>
      </c>
      <c r="K479" s="237">
        <f>SUM(K480)</f>
        <v>978173</v>
      </c>
      <c r="L479" s="357">
        <f t="shared" si="99"/>
        <v>0</v>
      </c>
      <c r="M479" s="237">
        <f>SUM(M480)</f>
        <v>978173</v>
      </c>
      <c r="N479" s="237">
        <f>SUM(N480)</f>
        <v>978173</v>
      </c>
      <c r="O479" s="357">
        <f t="shared" si="100"/>
        <v>0</v>
      </c>
    </row>
    <row r="480" spans="1:15" x14ac:dyDescent="0.25">
      <c r="A480" s="16" t="s">
        <v>34</v>
      </c>
      <c r="B480" s="47">
        <v>927</v>
      </c>
      <c r="C480" s="130" t="s">
        <v>41</v>
      </c>
      <c r="D480" s="131" t="s">
        <v>49</v>
      </c>
      <c r="E480" s="174" t="s">
        <v>308</v>
      </c>
      <c r="F480" s="130" t="s">
        <v>35</v>
      </c>
      <c r="G480" s="237">
        <v>973329.26</v>
      </c>
      <c r="H480" s="237">
        <v>973329.26</v>
      </c>
      <c r="I480" s="238">
        <f t="shared" si="98"/>
        <v>0</v>
      </c>
      <c r="J480" s="237">
        <v>978173</v>
      </c>
      <c r="K480" s="237">
        <v>978173</v>
      </c>
      <c r="L480" s="357">
        <f t="shared" si="99"/>
        <v>0</v>
      </c>
      <c r="M480" s="237">
        <v>978173</v>
      </c>
      <c r="N480" s="237">
        <v>978173</v>
      </c>
      <c r="O480" s="357">
        <f t="shared" si="100"/>
        <v>0</v>
      </c>
    </row>
    <row r="481" spans="1:15" x14ac:dyDescent="0.25">
      <c r="A481" s="134" t="s">
        <v>12</v>
      </c>
      <c r="B481" s="47">
        <v>927</v>
      </c>
      <c r="C481" s="130" t="s">
        <v>41</v>
      </c>
      <c r="D481" s="131" t="s">
        <v>49</v>
      </c>
      <c r="E481" s="138" t="s">
        <v>308</v>
      </c>
      <c r="F481" s="130" t="s">
        <v>13</v>
      </c>
      <c r="G481" s="237">
        <f>SUM(G482)</f>
        <v>4843.74</v>
      </c>
      <c r="H481" s="237">
        <f>SUM(H482)</f>
        <v>4843.74</v>
      </c>
      <c r="I481" s="238">
        <f t="shared" ref="I481:I482" si="141">SUM(H481-G481)</f>
        <v>0</v>
      </c>
      <c r="J481" s="237"/>
      <c r="K481" s="237"/>
      <c r="L481" s="357"/>
      <c r="M481" s="237"/>
      <c r="N481" s="237"/>
      <c r="O481" s="357"/>
    </row>
    <row r="482" spans="1:15" ht="23.25" x14ac:dyDescent="0.25">
      <c r="A482" s="134" t="s">
        <v>180</v>
      </c>
      <c r="B482" s="47">
        <v>927</v>
      </c>
      <c r="C482" s="130" t="s">
        <v>41</v>
      </c>
      <c r="D482" s="131" t="s">
        <v>49</v>
      </c>
      <c r="E482" s="174" t="s">
        <v>308</v>
      </c>
      <c r="F482" s="130" t="s">
        <v>15</v>
      </c>
      <c r="G482" s="237">
        <v>4843.74</v>
      </c>
      <c r="H482" s="237">
        <v>4843.74</v>
      </c>
      <c r="I482" s="238">
        <f t="shared" si="141"/>
        <v>0</v>
      </c>
      <c r="J482" s="237"/>
      <c r="K482" s="237"/>
      <c r="L482" s="357"/>
      <c r="M482" s="237"/>
      <c r="N482" s="237"/>
      <c r="O482" s="357"/>
    </row>
    <row r="483" spans="1:15" ht="137.44999999999999" customHeight="1" x14ac:dyDescent="0.25">
      <c r="A483" s="141" t="s">
        <v>303</v>
      </c>
      <c r="B483" s="27">
        <v>927</v>
      </c>
      <c r="C483" s="130" t="s">
        <v>41</v>
      </c>
      <c r="D483" s="131" t="s">
        <v>49</v>
      </c>
      <c r="E483" s="138" t="s">
        <v>304</v>
      </c>
      <c r="F483" s="130" t="s">
        <v>8</v>
      </c>
      <c r="G483" s="237">
        <f>SUM(G485)</f>
        <v>42000</v>
      </c>
      <c r="H483" s="237">
        <f>SUM(H485)</f>
        <v>42000</v>
      </c>
      <c r="I483" s="204">
        <f t="shared" si="98"/>
        <v>0</v>
      </c>
      <c r="J483" s="237">
        <f>SUM(J485)</f>
        <v>49000</v>
      </c>
      <c r="K483" s="237">
        <f>SUM(K485)</f>
        <v>49000</v>
      </c>
      <c r="L483" s="357">
        <f t="shared" si="99"/>
        <v>0</v>
      </c>
      <c r="M483" s="237">
        <f>SUM(M485)</f>
        <v>42000</v>
      </c>
      <c r="N483" s="237">
        <f>SUM(N485)</f>
        <v>42000</v>
      </c>
      <c r="O483" s="357">
        <f t="shared" si="100"/>
        <v>0</v>
      </c>
    </row>
    <row r="484" spans="1:15" x14ac:dyDescent="0.25">
      <c r="A484" s="134" t="s">
        <v>12</v>
      </c>
      <c r="B484" s="32">
        <v>927</v>
      </c>
      <c r="C484" s="209" t="s">
        <v>41</v>
      </c>
      <c r="D484" s="130" t="s">
        <v>49</v>
      </c>
      <c r="E484" s="138" t="s">
        <v>304</v>
      </c>
      <c r="F484" s="209">
        <v>200</v>
      </c>
      <c r="G484" s="237">
        <f>SUM(G485)</f>
        <v>42000</v>
      </c>
      <c r="H484" s="237">
        <f>SUM(H485)</f>
        <v>42000</v>
      </c>
      <c r="I484" s="204">
        <f t="shared" ref="I484:I541" si="142">SUM(H484-G484)</f>
        <v>0</v>
      </c>
      <c r="J484" s="237">
        <f>SUM(J485)</f>
        <v>49000</v>
      </c>
      <c r="K484" s="237">
        <f>SUM(K485)</f>
        <v>49000</v>
      </c>
      <c r="L484" s="357">
        <f t="shared" ref="L484:L541" si="143">SUM(K484-J484)</f>
        <v>0</v>
      </c>
      <c r="M484" s="237">
        <f>SUM(M485)</f>
        <v>42000</v>
      </c>
      <c r="N484" s="237">
        <f>SUM(N485)</f>
        <v>42000</v>
      </c>
      <c r="O484" s="357">
        <f t="shared" ref="O484:O541" si="144">SUM(N484-M484)</f>
        <v>0</v>
      </c>
    </row>
    <row r="485" spans="1:15" ht="23.25" x14ac:dyDescent="0.25">
      <c r="A485" s="134" t="s">
        <v>180</v>
      </c>
      <c r="B485" s="27">
        <v>927</v>
      </c>
      <c r="C485" s="130" t="s">
        <v>41</v>
      </c>
      <c r="D485" s="130" t="s">
        <v>49</v>
      </c>
      <c r="E485" s="138" t="s">
        <v>304</v>
      </c>
      <c r="F485" s="130" t="s">
        <v>15</v>
      </c>
      <c r="G485" s="237">
        <v>42000</v>
      </c>
      <c r="H485" s="237">
        <v>42000</v>
      </c>
      <c r="I485" s="204">
        <f t="shared" si="142"/>
        <v>0</v>
      </c>
      <c r="J485" s="237">
        <v>49000</v>
      </c>
      <c r="K485" s="237">
        <v>49000</v>
      </c>
      <c r="L485" s="357">
        <f t="shared" si="143"/>
        <v>0</v>
      </c>
      <c r="M485" s="237">
        <v>42000</v>
      </c>
      <c r="N485" s="237">
        <v>42000</v>
      </c>
      <c r="O485" s="357">
        <f t="shared" si="144"/>
        <v>0</v>
      </c>
    </row>
    <row r="486" spans="1:15" ht="26.25" x14ac:dyDescent="0.25">
      <c r="A486" s="146" t="s">
        <v>395</v>
      </c>
      <c r="B486" s="74">
        <v>927</v>
      </c>
      <c r="C486" s="158" t="s">
        <v>41</v>
      </c>
      <c r="D486" s="161" t="s">
        <v>49</v>
      </c>
      <c r="E486" s="159" t="s">
        <v>396</v>
      </c>
      <c r="F486" s="158" t="s">
        <v>8</v>
      </c>
      <c r="G486" s="236">
        <f>SUM(G488)</f>
        <v>40000</v>
      </c>
      <c r="H486" s="236">
        <f>SUM(H488)</f>
        <v>40000</v>
      </c>
      <c r="I486" s="204">
        <f t="shared" si="142"/>
        <v>0</v>
      </c>
      <c r="J486" s="236"/>
      <c r="K486" s="237"/>
      <c r="L486" s="357"/>
      <c r="M486" s="237"/>
      <c r="N486" s="237"/>
      <c r="O486" s="357"/>
    </row>
    <row r="487" spans="1:15" x14ac:dyDescent="0.25">
      <c r="A487" s="28" t="s">
        <v>88</v>
      </c>
      <c r="B487" s="32">
        <v>927</v>
      </c>
      <c r="C487" s="209" t="s">
        <v>41</v>
      </c>
      <c r="D487" s="130" t="s">
        <v>49</v>
      </c>
      <c r="E487" s="138" t="s">
        <v>396</v>
      </c>
      <c r="F487" s="209" t="s">
        <v>89</v>
      </c>
      <c r="G487" s="237">
        <f>SUM(G488)</f>
        <v>40000</v>
      </c>
      <c r="H487" s="237">
        <f>SUM(H488)</f>
        <v>40000</v>
      </c>
      <c r="I487" s="238">
        <f t="shared" si="142"/>
        <v>0</v>
      </c>
      <c r="J487" s="237"/>
      <c r="K487" s="237"/>
      <c r="L487" s="357"/>
      <c r="M487" s="237"/>
      <c r="N487" s="237"/>
      <c r="O487" s="357"/>
    </row>
    <row r="488" spans="1:15" x14ac:dyDescent="0.25">
      <c r="A488" s="134" t="s">
        <v>397</v>
      </c>
      <c r="B488" s="27">
        <v>927</v>
      </c>
      <c r="C488" s="130" t="s">
        <v>41</v>
      </c>
      <c r="D488" s="130" t="s">
        <v>49</v>
      </c>
      <c r="E488" s="138" t="s">
        <v>396</v>
      </c>
      <c r="F488" s="130" t="s">
        <v>398</v>
      </c>
      <c r="G488" s="237">
        <v>40000</v>
      </c>
      <c r="H488" s="217">
        <v>40000</v>
      </c>
      <c r="I488" s="238">
        <f t="shared" si="142"/>
        <v>0</v>
      </c>
      <c r="J488" s="237"/>
      <c r="K488" s="237"/>
      <c r="L488" s="357"/>
      <c r="M488" s="237"/>
      <c r="N488" s="237"/>
      <c r="O488" s="357"/>
    </row>
    <row r="489" spans="1:15" x14ac:dyDescent="0.25">
      <c r="A489" s="23" t="s">
        <v>109</v>
      </c>
      <c r="B489" s="26">
        <v>927</v>
      </c>
      <c r="C489" s="218" t="s">
        <v>110</v>
      </c>
      <c r="D489" s="219" t="s">
        <v>7</v>
      </c>
      <c r="E489" s="219" t="s">
        <v>131</v>
      </c>
      <c r="F489" s="220" t="s">
        <v>8</v>
      </c>
      <c r="G489" s="236">
        <f>SUM(G490+G503)</f>
        <v>31013158</v>
      </c>
      <c r="H489" s="236">
        <f>SUM(H490+H503)</f>
        <v>6013158</v>
      </c>
      <c r="I489" s="236">
        <f t="shared" ref="I489:K489" si="145">SUM(I490+I503)</f>
        <v>-25000000</v>
      </c>
      <c r="J489" s="236">
        <f t="shared" si="145"/>
        <v>150150000</v>
      </c>
      <c r="K489" s="236">
        <f t="shared" si="145"/>
        <v>150150000</v>
      </c>
      <c r="L489" s="362">
        <f t="shared" si="143"/>
        <v>0</v>
      </c>
      <c r="M489" s="236">
        <f>SUM(M490)</f>
        <v>150000</v>
      </c>
      <c r="N489" s="236">
        <f>SUM(N490)</f>
        <v>150000</v>
      </c>
      <c r="O489" s="357">
        <f t="shared" si="144"/>
        <v>0</v>
      </c>
    </row>
    <row r="490" spans="1:15" x14ac:dyDescent="0.25">
      <c r="A490" s="14" t="s">
        <v>111</v>
      </c>
      <c r="B490" s="26">
        <v>927</v>
      </c>
      <c r="C490" s="218" t="s">
        <v>110</v>
      </c>
      <c r="D490" s="219" t="s">
        <v>22</v>
      </c>
      <c r="E490" s="219" t="s">
        <v>131</v>
      </c>
      <c r="F490" s="220" t="s">
        <v>8</v>
      </c>
      <c r="G490" s="236">
        <f>SUM(G491+G497)</f>
        <v>300000</v>
      </c>
      <c r="H490" s="236">
        <f>SUM(H491+H497)</f>
        <v>300000</v>
      </c>
      <c r="I490" s="204">
        <f t="shared" si="142"/>
        <v>0</v>
      </c>
      <c r="J490" s="236">
        <f>SUM(J491+J497)</f>
        <v>150000</v>
      </c>
      <c r="K490" s="236">
        <f>SUM(K491+K497)</f>
        <v>150000</v>
      </c>
      <c r="L490" s="357">
        <f t="shared" si="143"/>
        <v>0</v>
      </c>
      <c r="M490" s="236">
        <f>SUM(M491+M497)</f>
        <v>150000</v>
      </c>
      <c r="N490" s="236">
        <f>SUM(N491+N497)</f>
        <v>150000</v>
      </c>
      <c r="O490" s="357">
        <f t="shared" si="144"/>
        <v>0</v>
      </c>
    </row>
    <row r="491" spans="1:15" ht="26.25" x14ac:dyDescent="0.25">
      <c r="A491" s="20" t="s">
        <v>284</v>
      </c>
      <c r="B491" s="40">
        <v>927</v>
      </c>
      <c r="C491" s="218" t="s">
        <v>110</v>
      </c>
      <c r="D491" s="219" t="s">
        <v>22</v>
      </c>
      <c r="E491" s="222" t="s">
        <v>283</v>
      </c>
      <c r="F491" s="220" t="s">
        <v>8</v>
      </c>
      <c r="G491" s="236">
        <f>SUM(G492+G495)</f>
        <v>200000</v>
      </c>
      <c r="H491" s="236">
        <f>SUM(H492+H495)</f>
        <v>200000</v>
      </c>
      <c r="I491" s="204">
        <f t="shared" si="142"/>
        <v>0</v>
      </c>
      <c r="J491" s="236">
        <f>SUM(J492+J495)</f>
        <v>50000</v>
      </c>
      <c r="K491" s="236">
        <f>SUM(K492+K495)</f>
        <v>50000</v>
      </c>
      <c r="L491" s="357">
        <f t="shared" si="143"/>
        <v>0</v>
      </c>
      <c r="M491" s="236">
        <f>SUM(M492+M495)</f>
        <v>50000</v>
      </c>
      <c r="N491" s="236">
        <f>SUM(N492+N495)</f>
        <v>50000</v>
      </c>
      <c r="O491" s="357">
        <f t="shared" si="144"/>
        <v>0</v>
      </c>
    </row>
    <row r="492" spans="1:15" ht="37.15" customHeight="1" x14ac:dyDescent="0.25">
      <c r="A492" s="16" t="s">
        <v>32</v>
      </c>
      <c r="B492" s="47">
        <v>927</v>
      </c>
      <c r="C492" s="156" t="s">
        <v>110</v>
      </c>
      <c r="D492" s="172" t="s">
        <v>22</v>
      </c>
      <c r="E492" s="174" t="s">
        <v>283</v>
      </c>
      <c r="F492" s="176" t="s">
        <v>33</v>
      </c>
      <c r="G492" s="217">
        <f>SUM(G493+G494)</f>
        <v>161000</v>
      </c>
      <c r="H492" s="217">
        <f>SUM(H493+H494)</f>
        <v>161000</v>
      </c>
      <c r="I492" s="238">
        <f t="shared" si="142"/>
        <v>0</v>
      </c>
      <c r="J492" s="217">
        <f>SUM(J493)</f>
        <v>25000</v>
      </c>
      <c r="K492" s="217">
        <f>SUM(K493)</f>
        <v>25000</v>
      </c>
      <c r="L492" s="357">
        <f t="shared" si="143"/>
        <v>0</v>
      </c>
      <c r="M492" s="217">
        <f>SUM(M493)</f>
        <v>25000</v>
      </c>
      <c r="N492" s="217">
        <f>SUM(N493)</f>
        <v>25000</v>
      </c>
      <c r="O492" s="357">
        <f t="shared" si="144"/>
        <v>0</v>
      </c>
    </row>
    <row r="493" spans="1:15" x14ac:dyDescent="0.25">
      <c r="A493" s="134" t="s">
        <v>36</v>
      </c>
      <c r="B493" s="47">
        <v>927</v>
      </c>
      <c r="C493" s="156" t="s">
        <v>110</v>
      </c>
      <c r="D493" s="172" t="s">
        <v>22</v>
      </c>
      <c r="E493" s="174" t="s">
        <v>283</v>
      </c>
      <c r="F493" s="176" t="s">
        <v>37</v>
      </c>
      <c r="G493" s="217"/>
      <c r="H493" s="217">
        <v>0</v>
      </c>
      <c r="I493" s="238">
        <f t="shared" si="142"/>
        <v>0</v>
      </c>
      <c r="J493" s="217">
        <v>25000</v>
      </c>
      <c r="K493" s="217">
        <v>25000</v>
      </c>
      <c r="L493" s="357">
        <f t="shared" si="143"/>
        <v>0</v>
      </c>
      <c r="M493" s="217">
        <v>25000</v>
      </c>
      <c r="N493" s="217">
        <v>25000</v>
      </c>
      <c r="O493" s="357">
        <f t="shared" si="144"/>
        <v>0</v>
      </c>
    </row>
    <row r="494" spans="1:15" x14ac:dyDescent="0.25">
      <c r="A494" s="134" t="s">
        <v>34</v>
      </c>
      <c r="B494" s="47">
        <v>927</v>
      </c>
      <c r="C494" s="156" t="s">
        <v>110</v>
      </c>
      <c r="D494" s="172" t="s">
        <v>22</v>
      </c>
      <c r="E494" s="174" t="s">
        <v>283</v>
      </c>
      <c r="F494" s="130" t="s">
        <v>35</v>
      </c>
      <c r="G494" s="237">
        <v>161000</v>
      </c>
      <c r="H494" s="217">
        <v>161000</v>
      </c>
      <c r="I494" s="238">
        <f t="shared" si="142"/>
        <v>0</v>
      </c>
      <c r="J494" s="217"/>
      <c r="K494" s="217"/>
      <c r="L494" s="357"/>
      <c r="M494" s="217"/>
      <c r="N494" s="217"/>
      <c r="O494" s="357"/>
    </row>
    <row r="495" spans="1:15" x14ac:dyDescent="0.25">
      <c r="A495" s="16" t="s">
        <v>12</v>
      </c>
      <c r="B495" s="47">
        <v>927</v>
      </c>
      <c r="C495" s="156" t="s">
        <v>110</v>
      </c>
      <c r="D495" s="172" t="s">
        <v>22</v>
      </c>
      <c r="E495" s="174" t="s">
        <v>283</v>
      </c>
      <c r="F495" s="130" t="s">
        <v>13</v>
      </c>
      <c r="G495" s="217">
        <f>SUM(G496)</f>
        <v>39000</v>
      </c>
      <c r="H495" s="217">
        <f>SUM(H496)</f>
        <v>39000</v>
      </c>
      <c r="I495" s="238">
        <f t="shared" si="142"/>
        <v>0</v>
      </c>
      <c r="J495" s="217">
        <f>SUM(J496)</f>
        <v>25000</v>
      </c>
      <c r="K495" s="217">
        <f>SUM(K496)</f>
        <v>25000</v>
      </c>
      <c r="L495" s="357">
        <f t="shared" si="143"/>
        <v>0</v>
      </c>
      <c r="M495" s="217">
        <f>SUM(M496)</f>
        <v>25000</v>
      </c>
      <c r="N495" s="217">
        <f>SUM(N496)</f>
        <v>25000</v>
      </c>
      <c r="O495" s="357">
        <f t="shared" si="144"/>
        <v>0</v>
      </c>
    </row>
    <row r="496" spans="1:15" ht="23.25" x14ac:dyDescent="0.25">
      <c r="A496" s="134" t="s">
        <v>180</v>
      </c>
      <c r="B496" s="47">
        <v>927</v>
      </c>
      <c r="C496" s="156" t="s">
        <v>110</v>
      </c>
      <c r="D496" s="172" t="s">
        <v>22</v>
      </c>
      <c r="E496" s="174" t="s">
        <v>283</v>
      </c>
      <c r="F496" s="130" t="s">
        <v>15</v>
      </c>
      <c r="G496" s="217">
        <v>39000</v>
      </c>
      <c r="H496" s="217">
        <v>39000</v>
      </c>
      <c r="I496" s="238">
        <f t="shared" si="142"/>
        <v>0</v>
      </c>
      <c r="J496" s="217">
        <v>25000</v>
      </c>
      <c r="K496" s="217">
        <v>25000</v>
      </c>
      <c r="L496" s="357">
        <f t="shared" si="143"/>
        <v>0</v>
      </c>
      <c r="M496" s="217">
        <v>25000</v>
      </c>
      <c r="N496" s="217">
        <v>25000</v>
      </c>
      <c r="O496" s="357">
        <f t="shared" si="144"/>
        <v>0</v>
      </c>
    </row>
    <row r="497" spans="1:15" ht="39" x14ac:dyDescent="0.25">
      <c r="A497" s="145" t="s">
        <v>190</v>
      </c>
      <c r="B497" s="40">
        <v>927</v>
      </c>
      <c r="C497" s="218" t="s">
        <v>110</v>
      </c>
      <c r="D497" s="219" t="s">
        <v>22</v>
      </c>
      <c r="E497" s="159" t="s">
        <v>285</v>
      </c>
      <c r="F497" s="220" t="s">
        <v>8</v>
      </c>
      <c r="G497" s="252">
        <f>SUM(G501+G498)</f>
        <v>100000</v>
      </c>
      <c r="H497" s="252">
        <f>SUM(H501+H498)</f>
        <v>100000</v>
      </c>
      <c r="I497" s="204">
        <f t="shared" si="142"/>
        <v>0</v>
      </c>
      <c r="J497" s="252">
        <f t="shared" ref="J497:N497" si="146">SUM(J501)</f>
        <v>100000</v>
      </c>
      <c r="K497" s="252">
        <f t="shared" si="146"/>
        <v>100000</v>
      </c>
      <c r="L497" s="357">
        <f t="shared" si="143"/>
        <v>0</v>
      </c>
      <c r="M497" s="252">
        <f t="shared" si="146"/>
        <v>100000</v>
      </c>
      <c r="N497" s="252">
        <f t="shared" si="146"/>
        <v>100000</v>
      </c>
      <c r="O497" s="357">
        <f t="shared" si="144"/>
        <v>0</v>
      </c>
    </row>
    <row r="498" spans="1:15" ht="39.6" customHeight="1" x14ac:dyDescent="0.25">
      <c r="A498" s="134" t="s">
        <v>32</v>
      </c>
      <c r="B498" s="47">
        <v>927</v>
      </c>
      <c r="C498" s="156" t="s">
        <v>110</v>
      </c>
      <c r="D498" s="172" t="s">
        <v>22</v>
      </c>
      <c r="E498" s="174" t="s">
        <v>285</v>
      </c>
      <c r="F498" s="130" t="s">
        <v>33</v>
      </c>
      <c r="G498" s="217">
        <f>SUM(G499:G500)</f>
        <v>15000</v>
      </c>
      <c r="H498" s="217">
        <f>SUM(H499:H500)</f>
        <v>15000</v>
      </c>
      <c r="I498" s="238">
        <f t="shared" ref="I498:I500" si="147">SUM(H498-G498)</f>
        <v>0</v>
      </c>
      <c r="J498" s="252"/>
      <c r="K498" s="252"/>
      <c r="L498" s="357"/>
      <c r="M498" s="252"/>
      <c r="N498" s="252"/>
      <c r="O498" s="357"/>
    </row>
    <row r="499" spans="1:15" x14ac:dyDescent="0.25">
      <c r="A499" s="134" t="s">
        <v>36</v>
      </c>
      <c r="B499" s="47">
        <v>927</v>
      </c>
      <c r="C499" s="156" t="s">
        <v>110</v>
      </c>
      <c r="D499" s="172" t="s">
        <v>22</v>
      </c>
      <c r="E499" s="174" t="s">
        <v>285</v>
      </c>
      <c r="F499" s="130" t="s">
        <v>37</v>
      </c>
      <c r="G499" s="217">
        <v>0</v>
      </c>
      <c r="H499" s="217">
        <v>0</v>
      </c>
      <c r="I499" s="238">
        <f t="shared" si="147"/>
        <v>0</v>
      </c>
      <c r="J499" s="252"/>
      <c r="K499" s="252"/>
      <c r="L499" s="357"/>
      <c r="M499" s="252"/>
      <c r="N499" s="252"/>
      <c r="O499" s="357"/>
    </row>
    <row r="500" spans="1:15" x14ac:dyDescent="0.25">
      <c r="A500" s="134" t="s">
        <v>34</v>
      </c>
      <c r="B500" s="47">
        <v>927</v>
      </c>
      <c r="C500" s="156" t="s">
        <v>110</v>
      </c>
      <c r="D500" s="172" t="s">
        <v>22</v>
      </c>
      <c r="E500" s="174" t="s">
        <v>285</v>
      </c>
      <c r="F500" s="130" t="s">
        <v>35</v>
      </c>
      <c r="G500" s="237">
        <v>15000</v>
      </c>
      <c r="H500" s="217">
        <v>15000</v>
      </c>
      <c r="I500" s="238">
        <f t="shared" si="147"/>
        <v>0</v>
      </c>
      <c r="J500" s="252"/>
      <c r="K500" s="252"/>
      <c r="L500" s="357"/>
      <c r="M500" s="252"/>
      <c r="N500" s="252"/>
      <c r="O500" s="357"/>
    </row>
    <row r="501" spans="1:15" x14ac:dyDescent="0.25">
      <c r="A501" s="134" t="s">
        <v>12</v>
      </c>
      <c r="B501" s="47">
        <v>927</v>
      </c>
      <c r="C501" s="156" t="s">
        <v>110</v>
      </c>
      <c r="D501" s="172" t="s">
        <v>22</v>
      </c>
      <c r="E501" s="174" t="s">
        <v>285</v>
      </c>
      <c r="F501" s="130" t="s">
        <v>13</v>
      </c>
      <c r="G501" s="217">
        <f t="shared" ref="G501:N501" si="148">SUM(G502)</f>
        <v>85000</v>
      </c>
      <c r="H501" s="217">
        <f t="shared" si="148"/>
        <v>85000</v>
      </c>
      <c r="I501" s="238">
        <f t="shared" si="142"/>
        <v>0</v>
      </c>
      <c r="J501" s="217">
        <f t="shared" si="148"/>
        <v>100000</v>
      </c>
      <c r="K501" s="217">
        <f t="shared" si="148"/>
        <v>100000</v>
      </c>
      <c r="L501" s="357">
        <f t="shared" si="143"/>
        <v>0</v>
      </c>
      <c r="M501" s="217">
        <f t="shared" si="148"/>
        <v>100000</v>
      </c>
      <c r="N501" s="217">
        <f t="shared" si="148"/>
        <v>100000</v>
      </c>
      <c r="O501" s="357">
        <f t="shared" si="144"/>
        <v>0</v>
      </c>
    </row>
    <row r="502" spans="1:15" ht="23.25" x14ac:dyDescent="0.25">
      <c r="A502" s="134" t="s">
        <v>180</v>
      </c>
      <c r="B502" s="47">
        <v>927</v>
      </c>
      <c r="C502" s="156" t="s">
        <v>110</v>
      </c>
      <c r="D502" s="172" t="s">
        <v>22</v>
      </c>
      <c r="E502" s="174" t="s">
        <v>285</v>
      </c>
      <c r="F502" s="130" t="s">
        <v>15</v>
      </c>
      <c r="G502" s="217">
        <v>85000</v>
      </c>
      <c r="H502" s="217">
        <v>85000</v>
      </c>
      <c r="I502" s="238">
        <f t="shared" si="142"/>
        <v>0</v>
      </c>
      <c r="J502" s="217">
        <v>100000</v>
      </c>
      <c r="K502" s="217">
        <v>100000</v>
      </c>
      <c r="L502" s="357">
        <f t="shared" si="143"/>
        <v>0</v>
      </c>
      <c r="M502" s="217">
        <v>100000</v>
      </c>
      <c r="N502" s="217">
        <v>100000</v>
      </c>
      <c r="O502" s="357">
        <f t="shared" si="144"/>
        <v>0</v>
      </c>
    </row>
    <row r="503" spans="1:15" x14ac:dyDescent="0.25">
      <c r="A503" s="129" t="s">
        <v>436</v>
      </c>
      <c r="B503" s="26">
        <v>927</v>
      </c>
      <c r="C503" s="218" t="s">
        <v>110</v>
      </c>
      <c r="D503" s="219" t="s">
        <v>26</v>
      </c>
      <c r="E503" s="219" t="s">
        <v>131</v>
      </c>
      <c r="F503" s="220" t="s">
        <v>8</v>
      </c>
      <c r="G503" s="252">
        <f t="shared" ref="G503:H505" si="149">SUM(G504)</f>
        <v>30713158</v>
      </c>
      <c r="H503" s="252">
        <f t="shared" si="149"/>
        <v>5713158</v>
      </c>
      <c r="I503" s="204">
        <f t="shared" si="142"/>
        <v>-25000000</v>
      </c>
      <c r="J503" s="252">
        <f t="shared" ref="J503:O505" si="150">SUM(J504)</f>
        <v>150000000</v>
      </c>
      <c r="K503" s="252">
        <f t="shared" si="150"/>
        <v>150000000</v>
      </c>
      <c r="L503" s="362">
        <f t="shared" si="143"/>
        <v>0</v>
      </c>
      <c r="M503" s="217">
        <f t="shared" si="150"/>
        <v>0</v>
      </c>
      <c r="N503" s="217">
        <f t="shared" si="150"/>
        <v>0</v>
      </c>
      <c r="O503" s="217">
        <f t="shared" si="150"/>
        <v>0</v>
      </c>
    </row>
    <row r="504" spans="1:15" ht="26.25" x14ac:dyDescent="0.25">
      <c r="A504" s="142" t="s">
        <v>317</v>
      </c>
      <c r="B504" s="26">
        <v>927</v>
      </c>
      <c r="C504" s="224" t="s">
        <v>110</v>
      </c>
      <c r="D504" s="158" t="s">
        <v>26</v>
      </c>
      <c r="E504" s="219" t="s">
        <v>294</v>
      </c>
      <c r="F504" s="223" t="s">
        <v>8</v>
      </c>
      <c r="G504" s="217">
        <f t="shared" si="149"/>
        <v>30713158</v>
      </c>
      <c r="H504" s="217">
        <f t="shared" si="149"/>
        <v>5713158</v>
      </c>
      <c r="I504" s="238">
        <f t="shared" si="142"/>
        <v>-25000000</v>
      </c>
      <c r="J504" s="217">
        <f t="shared" si="150"/>
        <v>150000000</v>
      </c>
      <c r="K504" s="217">
        <f t="shared" si="150"/>
        <v>150000000</v>
      </c>
      <c r="L504" s="360">
        <f t="shared" si="143"/>
        <v>0</v>
      </c>
      <c r="M504" s="217">
        <f t="shared" si="150"/>
        <v>0</v>
      </c>
      <c r="N504" s="217">
        <f t="shared" si="150"/>
        <v>0</v>
      </c>
      <c r="O504" s="217">
        <f t="shared" si="150"/>
        <v>0</v>
      </c>
    </row>
    <row r="505" spans="1:15" ht="22.5" x14ac:dyDescent="0.25">
      <c r="A505" s="143" t="s">
        <v>83</v>
      </c>
      <c r="B505" s="47">
        <v>927</v>
      </c>
      <c r="C505" s="137" t="s">
        <v>110</v>
      </c>
      <c r="D505" s="130" t="s">
        <v>26</v>
      </c>
      <c r="E505" s="172" t="s">
        <v>294</v>
      </c>
      <c r="F505" s="174">
        <v>400</v>
      </c>
      <c r="G505" s="217">
        <f t="shared" si="149"/>
        <v>30713158</v>
      </c>
      <c r="H505" s="217">
        <f t="shared" si="149"/>
        <v>5713158</v>
      </c>
      <c r="I505" s="238">
        <f t="shared" si="142"/>
        <v>-25000000</v>
      </c>
      <c r="J505" s="217">
        <f t="shared" si="150"/>
        <v>150000000</v>
      </c>
      <c r="K505" s="217">
        <f t="shared" si="150"/>
        <v>150000000</v>
      </c>
      <c r="L505" s="360">
        <f t="shared" si="143"/>
        <v>0</v>
      </c>
      <c r="M505" s="217">
        <f t="shared" si="150"/>
        <v>0</v>
      </c>
      <c r="N505" s="217">
        <f t="shared" si="150"/>
        <v>0</v>
      </c>
      <c r="O505" s="217">
        <f t="shared" si="150"/>
        <v>0</v>
      </c>
    </row>
    <row r="506" spans="1:15" x14ac:dyDescent="0.25">
      <c r="A506" s="134" t="s">
        <v>85</v>
      </c>
      <c r="B506" s="47">
        <v>927</v>
      </c>
      <c r="C506" s="137" t="s">
        <v>110</v>
      </c>
      <c r="D506" s="130" t="s">
        <v>26</v>
      </c>
      <c r="E506" s="172" t="s">
        <v>294</v>
      </c>
      <c r="F506" s="174">
        <v>410</v>
      </c>
      <c r="G506" s="217">
        <f>SUM(G508)</f>
        <v>30713158</v>
      </c>
      <c r="H506" s="217">
        <f>SUM(H508)</f>
        <v>5713158</v>
      </c>
      <c r="I506" s="238">
        <f t="shared" si="142"/>
        <v>-25000000</v>
      </c>
      <c r="J506" s="217">
        <f t="shared" ref="J506:O506" si="151">SUM(J508)</f>
        <v>150000000</v>
      </c>
      <c r="K506" s="217">
        <f t="shared" si="151"/>
        <v>150000000</v>
      </c>
      <c r="L506" s="360">
        <f t="shared" si="143"/>
        <v>0</v>
      </c>
      <c r="M506" s="217">
        <f t="shared" si="151"/>
        <v>0</v>
      </c>
      <c r="N506" s="217">
        <f t="shared" si="151"/>
        <v>0</v>
      </c>
      <c r="O506" s="217">
        <f t="shared" si="151"/>
        <v>0</v>
      </c>
    </row>
    <row r="507" spans="1:15" x14ac:dyDescent="0.25">
      <c r="A507" s="134" t="s">
        <v>295</v>
      </c>
      <c r="B507" s="47"/>
      <c r="C507" s="137"/>
      <c r="D507" s="130"/>
      <c r="E507" s="172"/>
      <c r="F507" s="130"/>
      <c r="G507" s="217"/>
      <c r="H507" s="217"/>
      <c r="I507" s="238">
        <f t="shared" si="142"/>
        <v>0</v>
      </c>
      <c r="J507" s="217"/>
      <c r="K507" s="217"/>
      <c r="L507" s="360">
        <f t="shared" si="143"/>
        <v>0</v>
      </c>
      <c r="M507" s="217"/>
      <c r="N507" s="217"/>
      <c r="O507" s="357"/>
    </row>
    <row r="508" spans="1:15" x14ac:dyDescent="0.25">
      <c r="A508" s="134" t="s">
        <v>437</v>
      </c>
      <c r="B508" s="47">
        <v>927</v>
      </c>
      <c r="C508" s="137" t="s">
        <v>110</v>
      </c>
      <c r="D508" s="130" t="s">
        <v>26</v>
      </c>
      <c r="E508" s="138" t="s">
        <v>294</v>
      </c>
      <c r="F508" s="137" t="s">
        <v>86</v>
      </c>
      <c r="G508" s="217">
        <v>30713158</v>
      </c>
      <c r="H508" s="217">
        <v>5713158</v>
      </c>
      <c r="I508" s="238">
        <f t="shared" si="142"/>
        <v>-25000000</v>
      </c>
      <c r="J508" s="217">
        <v>150000000</v>
      </c>
      <c r="K508" s="217">
        <v>150000000</v>
      </c>
      <c r="L508" s="360">
        <f t="shared" si="143"/>
        <v>0</v>
      </c>
      <c r="M508" s="217"/>
      <c r="N508" s="217"/>
      <c r="O508" s="357"/>
    </row>
    <row r="509" spans="1:15" ht="23.45" customHeight="1" x14ac:dyDescent="0.25">
      <c r="A509" s="38" t="s">
        <v>112</v>
      </c>
      <c r="B509" s="73">
        <v>928</v>
      </c>
      <c r="C509" s="158" t="s">
        <v>7</v>
      </c>
      <c r="D509" s="161" t="s">
        <v>7</v>
      </c>
      <c r="E509" s="161" t="s">
        <v>131</v>
      </c>
      <c r="F509" s="161" t="s">
        <v>8</v>
      </c>
      <c r="G509" s="236">
        <f>SUM(G510)</f>
        <v>957070</v>
      </c>
      <c r="H509" s="236">
        <f>SUM(H510)</f>
        <v>957070</v>
      </c>
      <c r="I509" s="204">
        <f t="shared" si="142"/>
        <v>0</v>
      </c>
      <c r="J509" s="236">
        <f>SUM(J510)</f>
        <v>903466</v>
      </c>
      <c r="K509" s="236">
        <f>SUM(K510)</f>
        <v>903466</v>
      </c>
      <c r="L509" s="357">
        <f t="shared" si="143"/>
        <v>0</v>
      </c>
      <c r="M509" s="236">
        <f>SUM(M510)</f>
        <v>903466</v>
      </c>
      <c r="N509" s="236">
        <f>SUM(N510)</f>
        <v>903466</v>
      </c>
      <c r="O509" s="357">
        <f t="shared" si="144"/>
        <v>0</v>
      </c>
    </row>
    <row r="510" spans="1:15" ht="15.75" x14ac:dyDescent="0.25">
      <c r="A510" s="39" t="s">
        <v>47</v>
      </c>
      <c r="B510" s="73">
        <v>928</v>
      </c>
      <c r="C510" s="158" t="s">
        <v>22</v>
      </c>
      <c r="D510" s="161" t="s">
        <v>7</v>
      </c>
      <c r="E510" s="161" t="s">
        <v>131</v>
      </c>
      <c r="F510" s="161" t="s">
        <v>8</v>
      </c>
      <c r="G510" s="236">
        <f>SUM(G511+G515)</f>
        <v>957070</v>
      </c>
      <c r="H510" s="236">
        <f>SUM(H511+H515)</f>
        <v>957070</v>
      </c>
      <c r="I510" s="204">
        <f t="shared" si="142"/>
        <v>0</v>
      </c>
      <c r="J510" s="236">
        <f>SUM(J511+J515)</f>
        <v>903466</v>
      </c>
      <c r="K510" s="236">
        <f>SUM(K511+K515)</f>
        <v>903466</v>
      </c>
      <c r="L510" s="357">
        <f t="shared" si="143"/>
        <v>0</v>
      </c>
      <c r="M510" s="236">
        <f>SUM(M511+M515)</f>
        <v>903466</v>
      </c>
      <c r="N510" s="236">
        <f>SUM(N511+N515)</f>
        <v>903466</v>
      </c>
      <c r="O510" s="357">
        <f t="shared" si="144"/>
        <v>0</v>
      </c>
    </row>
    <row r="511" spans="1:15" ht="39" x14ac:dyDescent="0.25">
      <c r="A511" s="33" t="s">
        <v>113</v>
      </c>
      <c r="B511" s="40">
        <v>928</v>
      </c>
      <c r="C511" s="218" t="s">
        <v>22</v>
      </c>
      <c r="D511" s="219" t="s">
        <v>26</v>
      </c>
      <c r="E511" s="219" t="s">
        <v>131</v>
      </c>
      <c r="F511" s="220" t="s">
        <v>8</v>
      </c>
      <c r="G511" s="252">
        <f t="shared" ref="G511:N513" si="152">SUM(G512)</f>
        <v>353113.92</v>
      </c>
      <c r="H511" s="252">
        <f t="shared" si="152"/>
        <v>353113.92</v>
      </c>
      <c r="I511" s="204">
        <f t="shared" si="142"/>
        <v>0</v>
      </c>
      <c r="J511" s="252">
        <f t="shared" si="152"/>
        <v>294926</v>
      </c>
      <c r="K511" s="252">
        <f t="shared" si="152"/>
        <v>294926</v>
      </c>
      <c r="L511" s="357">
        <f t="shared" si="143"/>
        <v>0</v>
      </c>
      <c r="M511" s="252">
        <f t="shared" si="152"/>
        <v>294926</v>
      </c>
      <c r="N511" s="252">
        <f t="shared" si="152"/>
        <v>294926</v>
      </c>
      <c r="O511" s="357">
        <f t="shared" si="144"/>
        <v>0</v>
      </c>
    </row>
    <row r="512" spans="1:15" ht="26.25" x14ac:dyDescent="0.25">
      <c r="A512" s="36" t="s">
        <v>114</v>
      </c>
      <c r="B512" s="73">
        <v>928</v>
      </c>
      <c r="C512" s="158" t="s">
        <v>22</v>
      </c>
      <c r="D512" s="161" t="s">
        <v>26</v>
      </c>
      <c r="E512" s="161">
        <v>7000080010</v>
      </c>
      <c r="F512" s="162" t="s">
        <v>8</v>
      </c>
      <c r="G512" s="217">
        <f t="shared" si="152"/>
        <v>353113.92</v>
      </c>
      <c r="H512" s="217">
        <f t="shared" si="152"/>
        <v>353113.92</v>
      </c>
      <c r="I512" s="238">
        <f t="shared" si="142"/>
        <v>0</v>
      </c>
      <c r="J512" s="217">
        <f t="shared" si="152"/>
        <v>294926</v>
      </c>
      <c r="K512" s="217">
        <f t="shared" si="152"/>
        <v>294926</v>
      </c>
      <c r="L512" s="357">
        <f t="shared" si="143"/>
        <v>0</v>
      </c>
      <c r="M512" s="217">
        <f t="shared" si="152"/>
        <v>294926</v>
      </c>
      <c r="N512" s="217">
        <f t="shared" si="152"/>
        <v>294926</v>
      </c>
      <c r="O512" s="357">
        <f t="shared" si="144"/>
        <v>0</v>
      </c>
    </row>
    <row r="513" spans="1:15" ht="43.5" x14ac:dyDescent="0.25">
      <c r="A513" s="35" t="s">
        <v>32</v>
      </c>
      <c r="B513" s="47">
        <v>928</v>
      </c>
      <c r="C513" s="130" t="s">
        <v>22</v>
      </c>
      <c r="D513" s="131" t="s">
        <v>26</v>
      </c>
      <c r="E513" s="131">
        <v>7000080010</v>
      </c>
      <c r="F513" s="130" t="s">
        <v>33</v>
      </c>
      <c r="G513" s="217">
        <f t="shared" si="152"/>
        <v>353113.92</v>
      </c>
      <c r="H513" s="217">
        <f t="shared" si="152"/>
        <v>353113.92</v>
      </c>
      <c r="I513" s="238">
        <f t="shared" si="142"/>
        <v>0</v>
      </c>
      <c r="J513" s="217">
        <f t="shared" si="152"/>
        <v>294926</v>
      </c>
      <c r="K513" s="217">
        <f t="shared" si="152"/>
        <v>294926</v>
      </c>
      <c r="L513" s="357">
        <f t="shared" si="143"/>
        <v>0</v>
      </c>
      <c r="M513" s="217">
        <f t="shared" si="152"/>
        <v>294926</v>
      </c>
      <c r="N513" s="217">
        <f t="shared" si="152"/>
        <v>294926</v>
      </c>
      <c r="O513" s="357">
        <f t="shared" si="144"/>
        <v>0</v>
      </c>
    </row>
    <row r="514" spans="1:15" x14ac:dyDescent="0.25">
      <c r="A514" s="34" t="s">
        <v>34</v>
      </c>
      <c r="B514" s="47">
        <v>928</v>
      </c>
      <c r="C514" s="130" t="s">
        <v>22</v>
      </c>
      <c r="D514" s="131" t="s">
        <v>26</v>
      </c>
      <c r="E514" s="131">
        <v>7000080010</v>
      </c>
      <c r="F514" s="130" t="s">
        <v>35</v>
      </c>
      <c r="G514" s="217">
        <v>353113.92</v>
      </c>
      <c r="H514" s="217">
        <v>353113.92</v>
      </c>
      <c r="I514" s="238">
        <f t="shared" si="142"/>
        <v>0</v>
      </c>
      <c r="J514" s="217">
        <v>294926</v>
      </c>
      <c r="K514" s="217">
        <v>294926</v>
      </c>
      <c r="L514" s="357">
        <f t="shared" si="143"/>
        <v>0</v>
      </c>
      <c r="M514" s="217">
        <v>294926</v>
      </c>
      <c r="N514" s="217">
        <v>294926</v>
      </c>
      <c r="O514" s="357">
        <f t="shared" si="144"/>
        <v>0</v>
      </c>
    </row>
    <row r="515" spans="1:15" ht="51.75" x14ac:dyDescent="0.25">
      <c r="A515" s="33" t="s">
        <v>115</v>
      </c>
      <c r="B515" s="40">
        <v>928</v>
      </c>
      <c r="C515" s="218" t="s">
        <v>22</v>
      </c>
      <c r="D515" s="219" t="s">
        <v>10</v>
      </c>
      <c r="E515" s="219" t="s">
        <v>131</v>
      </c>
      <c r="F515" s="220" t="s">
        <v>8</v>
      </c>
      <c r="G515" s="236">
        <f>SUM(G516)</f>
        <v>603956.08000000007</v>
      </c>
      <c r="H515" s="236">
        <f>SUM(H516)</f>
        <v>603956.08000000007</v>
      </c>
      <c r="I515" s="204">
        <f t="shared" si="142"/>
        <v>0</v>
      </c>
      <c r="J515" s="236">
        <f>SUM(J516)</f>
        <v>608540</v>
      </c>
      <c r="K515" s="236">
        <f>SUM(K516)</f>
        <v>608540</v>
      </c>
      <c r="L515" s="357">
        <f t="shared" si="143"/>
        <v>0</v>
      </c>
      <c r="M515" s="236">
        <f>SUM(M516)</f>
        <v>608540</v>
      </c>
      <c r="N515" s="236">
        <f>SUM(N516)</f>
        <v>608540</v>
      </c>
      <c r="O515" s="357">
        <f t="shared" si="144"/>
        <v>0</v>
      </c>
    </row>
    <row r="516" spans="1:15" ht="26.25" x14ac:dyDescent="0.25">
      <c r="A516" s="37" t="s">
        <v>116</v>
      </c>
      <c r="B516" s="73">
        <v>928</v>
      </c>
      <c r="C516" s="158" t="s">
        <v>22</v>
      </c>
      <c r="D516" s="158" t="s">
        <v>10</v>
      </c>
      <c r="E516" s="162" t="s">
        <v>287</v>
      </c>
      <c r="F516" s="158" t="s">
        <v>8</v>
      </c>
      <c r="G516" s="252">
        <f>SUM(G517+G519+G521)</f>
        <v>603956.08000000007</v>
      </c>
      <c r="H516" s="252">
        <f>SUM(H517+H519+H521)</f>
        <v>603956.08000000007</v>
      </c>
      <c r="I516" s="204">
        <f t="shared" si="142"/>
        <v>0</v>
      </c>
      <c r="J516" s="217">
        <f>SUM(J517+J519+J521)</f>
        <v>608540</v>
      </c>
      <c r="K516" s="217">
        <f>SUM(K517+K519+K521)</f>
        <v>608540</v>
      </c>
      <c r="L516" s="357">
        <f t="shared" si="143"/>
        <v>0</v>
      </c>
      <c r="M516" s="217">
        <f>SUM(M517+M519+M521)</f>
        <v>608540</v>
      </c>
      <c r="N516" s="217">
        <f>SUM(N517+N519+N521)</f>
        <v>608540</v>
      </c>
      <c r="O516" s="357">
        <f t="shared" si="144"/>
        <v>0</v>
      </c>
    </row>
    <row r="517" spans="1:15" ht="36.6" customHeight="1" x14ac:dyDescent="0.25">
      <c r="A517" s="35" t="s">
        <v>32</v>
      </c>
      <c r="B517" s="47">
        <v>928</v>
      </c>
      <c r="C517" s="130" t="s">
        <v>22</v>
      </c>
      <c r="D517" s="130" t="s">
        <v>10</v>
      </c>
      <c r="E517" s="132" t="s">
        <v>287</v>
      </c>
      <c r="F517" s="130" t="s">
        <v>33</v>
      </c>
      <c r="G517" s="217">
        <f>SUM(G518)</f>
        <v>512756.08</v>
      </c>
      <c r="H517" s="217">
        <f>SUM(H518)</f>
        <v>512756.08</v>
      </c>
      <c r="I517" s="238">
        <f t="shared" si="142"/>
        <v>0</v>
      </c>
      <c r="J517" s="217">
        <f>SUM(J518)</f>
        <v>508440</v>
      </c>
      <c r="K517" s="217">
        <f>SUM(K518)</f>
        <v>508440</v>
      </c>
      <c r="L517" s="357">
        <f t="shared" si="143"/>
        <v>0</v>
      </c>
      <c r="M517" s="217">
        <f>SUM(M518)</f>
        <v>508440</v>
      </c>
      <c r="N517" s="217">
        <f>SUM(N518)</f>
        <v>508440</v>
      </c>
      <c r="O517" s="357">
        <f t="shared" si="144"/>
        <v>0</v>
      </c>
    </row>
    <row r="518" spans="1:15" x14ac:dyDescent="0.25">
      <c r="A518" s="34" t="s">
        <v>34</v>
      </c>
      <c r="B518" s="47">
        <v>928</v>
      </c>
      <c r="C518" s="130" t="s">
        <v>22</v>
      </c>
      <c r="D518" s="130" t="s">
        <v>10</v>
      </c>
      <c r="E518" s="132" t="s">
        <v>287</v>
      </c>
      <c r="F518" s="130" t="s">
        <v>35</v>
      </c>
      <c r="G518" s="217">
        <v>512756.08</v>
      </c>
      <c r="H518" s="217">
        <v>512756.08</v>
      </c>
      <c r="I518" s="238">
        <f t="shared" si="142"/>
        <v>0</v>
      </c>
      <c r="J518" s="217">
        <v>508440</v>
      </c>
      <c r="K518" s="217">
        <v>508440</v>
      </c>
      <c r="L518" s="357">
        <f t="shared" si="143"/>
        <v>0</v>
      </c>
      <c r="M518" s="217">
        <v>508440</v>
      </c>
      <c r="N518" s="217">
        <v>508440</v>
      </c>
      <c r="O518" s="357">
        <f t="shared" si="144"/>
        <v>0</v>
      </c>
    </row>
    <row r="519" spans="1:15" x14ac:dyDescent="0.25">
      <c r="A519" s="35" t="s">
        <v>12</v>
      </c>
      <c r="B519" s="47">
        <v>928</v>
      </c>
      <c r="C519" s="130" t="s">
        <v>22</v>
      </c>
      <c r="D519" s="130" t="s">
        <v>10</v>
      </c>
      <c r="E519" s="132" t="s">
        <v>287</v>
      </c>
      <c r="F519" s="130" t="s">
        <v>13</v>
      </c>
      <c r="G519" s="217">
        <f>SUM(G520)</f>
        <v>80800</v>
      </c>
      <c r="H519" s="217">
        <f>SUM(H520)</f>
        <v>80800</v>
      </c>
      <c r="I519" s="238">
        <f t="shared" si="142"/>
        <v>0</v>
      </c>
      <c r="J519" s="217">
        <f>SUM(J520)</f>
        <v>89700</v>
      </c>
      <c r="K519" s="217">
        <f>SUM(K520)</f>
        <v>89700</v>
      </c>
      <c r="L519" s="357">
        <f t="shared" si="143"/>
        <v>0</v>
      </c>
      <c r="M519" s="217">
        <f>SUM(M520)</f>
        <v>89700</v>
      </c>
      <c r="N519" s="217">
        <f>SUM(N520)</f>
        <v>89700</v>
      </c>
      <c r="O519" s="357">
        <f t="shared" si="144"/>
        <v>0</v>
      </c>
    </row>
    <row r="520" spans="1:15" ht="23.25" x14ac:dyDescent="0.25">
      <c r="A520" s="134" t="s">
        <v>180</v>
      </c>
      <c r="B520" s="47">
        <v>928</v>
      </c>
      <c r="C520" s="130" t="s">
        <v>22</v>
      </c>
      <c r="D520" s="130" t="s">
        <v>10</v>
      </c>
      <c r="E520" s="132" t="s">
        <v>287</v>
      </c>
      <c r="F520" s="130" t="s">
        <v>15</v>
      </c>
      <c r="G520" s="217">
        <v>80800</v>
      </c>
      <c r="H520" s="217">
        <v>80800</v>
      </c>
      <c r="I520" s="238">
        <f t="shared" si="142"/>
        <v>0</v>
      </c>
      <c r="J520" s="217">
        <v>89700</v>
      </c>
      <c r="K520" s="217">
        <v>89700</v>
      </c>
      <c r="L520" s="357">
        <f t="shared" si="143"/>
        <v>0</v>
      </c>
      <c r="M520" s="217">
        <v>89700</v>
      </c>
      <c r="N520" s="217">
        <v>89700</v>
      </c>
      <c r="O520" s="357">
        <f t="shared" si="144"/>
        <v>0</v>
      </c>
    </row>
    <row r="521" spans="1:15" x14ac:dyDescent="0.25">
      <c r="A521" s="34" t="s">
        <v>38</v>
      </c>
      <c r="B521" s="47">
        <v>928</v>
      </c>
      <c r="C521" s="130" t="s">
        <v>22</v>
      </c>
      <c r="D521" s="130" t="s">
        <v>10</v>
      </c>
      <c r="E521" s="132" t="s">
        <v>287</v>
      </c>
      <c r="F521" s="130" t="s">
        <v>39</v>
      </c>
      <c r="G521" s="217">
        <f>SUM(G522)</f>
        <v>10400</v>
      </c>
      <c r="H521" s="217">
        <f>SUM(H522)</f>
        <v>10400</v>
      </c>
      <c r="I521" s="204">
        <f t="shared" si="142"/>
        <v>0</v>
      </c>
      <c r="J521" s="217">
        <f>SUM(J522)</f>
        <v>10400</v>
      </c>
      <c r="K521" s="217">
        <f>SUM(K522)</f>
        <v>10400</v>
      </c>
      <c r="L521" s="357">
        <f t="shared" si="143"/>
        <v>0</v>
      </c>
      <c r="M521" s="217">
        <f>SUM(M522)</f>
        <v>10400</v>
      </c>
      <c r="N521" s="217">
        <f>SUM(N522)</f>
        <v>10400</v>
      </c>
      <c r="O521" s="357">
        <f t="shared" si="144"/>
        <v>0</v>
      </c>
    </row>
    <row r="522" spans="1:15" x14ac:dyDescent="0.25">
      <c r="A522" s="34" t="s">
        <v>160</v>
      </c>
      <c r="B522" s="47">
        <v>928</v>
      </c>
      <c r="C522" s="130" t="s">
        <v>22</v>
      </c>
      <c r="D522" s="130" t="s">
        <v>10</v>
      </c>
      <c r="E522" s="132" t="s">
        <v>287</v>
      </c>
      <c r="F522" s="130" t="s">
        <v>159</v>
      </c>
      <c r="G522" s="217">
        <v>10400</v>
      </c>
      <c r="H522" s="217">
        <v>10400</v>
      </c>
      <c r="I522" s="204">
        <f t="shared" si="142"/>
        <v>0</v>
      </c>
      <c r="J522" s="217">
        <v>10400</v>
      </c>
      <c r="K522" s="217">
        <v>10400</v>
      </c>
      <c r="L522" s="357">
        <f t="shared" si="143"/>
        <v>0</v>
      </c>
      <c r="M522" s="217">
        <v>10400</v>
      </c>
      <c r="N522" s="217">
        <v>10400</v>
      </c>
      <c r="O522" s="357">
        <f t="shared" si="144"/>
        <v>0</v>
      </c>
    </row>
    <row r="523" spans="1:15" ht="36" x14ac:dyDescent="0.25">
      <c r="A523" s="45" t="s">
        <v>117</v>
      </c>
      <c r="B523" s="73">
        <v>929</v>
      </c>
      <c r="C523" s="158" t="s">
        <v>7</v>
      </c>
      <c r="D523" s="161" t="s">
        <v>7</v>
      </c>
      <c r="E523" s="161" t="s">
        <v>131</v>
      </c>
      <c r="F523" s="161" t="s">
        <v>8</v>
      </c>
      <c r="G523" s="204">
        <f t="shared" ref="G523:N524" si="153">SUM(G524)</f>
        <v>1048635</v>
      </c>
      <c r="H523" s="204">
        <f t="shared" si="153"/>
        <v>1048635</v>
      </c>
      <c r="I523" s="204">
        <f t="shared" si="142"/>
        <v>0</v>
      </c>
      <c r="J523" s="204">
        <f t="shared" si="153"/>
        <v>1107980</v>
      </c>
      <c r="K523" s="204">
        <f t="shared" si="153"/>
        <v>1107980</v>
      </c>
      <c r="L523" s="357">
        <f t="shared" si="143"/>
        <v>0</v>
      </c>
      <c r="M523" s="204">
        <f t="shared" si="153"/>
        <v>1107980</v>
      </c>
      <c r="N523" s="204">
        <f t="shared" si="153"/>
        <v>1107980</v>
      </c>
      <c r="O523" s="357">
        <f t="shared" si="144"/>
        <v>0</v>
      </c>
    </row>
    <row r="524" spans="1:15" ht="18" x14ac:dyDescent="0.25">
      <c r="A524" s="44" t="s">
        <v>47</v>
      </c>
      <c r="B524" s="163" t="s">
        <v>118</v>
      </c>
      <c r="C524" s="160" t="s">
        <v>22</v>
      </c>
      <c r="D524" s="162" t="s">
        <v>7</v>
      </c>
      <c r="E524" s="161" t="s">
        <v>131</v>
      </c>
      <c r="F524" s="158" t="s">
        <v>8</v>
      </c>
      <c r="G524" s="204">
        <f t="shared" si="153"/>
        <v>1048635</v>
      </c>
      <c r="H524" s="204">
        <f t="shared" si="153"/>
        <v>1048635</v>
      </c>
      <c r="I524" s="204">
        <f t="shared" si="142"/>
        <v>0</v>
      </c>
      <c r="J524" s="204">
        <f t="shared" si="153"/>
        <v>1107980</v>
      </c>
      <c r="K524" s="204">
        <f t="shared" si="153"/>
        <v>1107980</v>
      </c>
      <c r="L524" s="357">
        <f t="shared" si="143"/>
        <v>0</v>
      </c>
      <c r="M524" s="204">
        <f t="shared" si="153"/>
        <v>1107980</v>
      </c>
      <c r="N524" s="204">
        <f t="shared" si="153"/>
        <v>1107980</v>
      </c>
      <c r="O524" s="357">
        <f t="shared" si="144"/>
        <v>0</v>
      </c>
    </row>
    <row r="525" spans="1:15" ht="39" x14ac:dyDescent="0.25">
      <c r="A525" s="41" t="s">
        <v>48</v>
      </c>
      <c r="B525" s="224" t="s">
        <v>118</v>
      </c>
      <c r="C525" s="223" t="s">
        <v>22</v>
      </c>
      <c r="D525" s="220" t="s">
        <v>49</v>
      </c>
      <c r="E525" s="219" t="s">
        <v>131</v>
      </c>
      <c r="F525" s="218" t="s">
        <v>8</v>
      </c>
      <c r="G525" s="204">
        <f>SUM(G526+G529+G536)</f>
        <v>1048635</v>
      </c>
      <c r="H525" s="204">
        <f>SUM(H526+H529+H536)</f>
        <v>1048635</v>
      </c>
      <c r="I525" s="204">
        <f t="shared" si="142"/>
        <v>0</v>
      </c>
      <c r="J525" s="204">
        <f>SUM(J526+J529+J536)</f>
        <v>1107980</v>
      </c>
      <c r="K525" s="204">
        <f>SUM(K526+K529+K536)</f>
        <v>1107980</v>
      </c>
      <c r="L525" s="357">
        <f t="shared" si="143"/>
        <v>0</v>
      </c>
      <c r="M525" s="204">
        <f t="shared" ref="M525:N525" si="154">SUM(M526+M529)</f>
        <v>1107980</v>
      </c>
      <c r="N525" s="204">
        <f t="shared" si="154"/>
        <v>1107980</v>
      </c>
      <c r="O525" s="357">
        <f t="shared" si="144"/>
        <v>0</v>
      </c>
    </row>
    <row r="526" spans="1:15" ht="39" x14ac:dyDescent="0.25">
      <c r="A526" s="142" t="s">
        <v>288</v>
      </c>
      <c r="B526" s="224" t="s">
        <v>118</v>
      </c>
      <c r="C526" s="223" t="s">
        <v>22</v>
      </c>
      <c r="D526" s="220" t="s">
        <v>49</v>
      </c>
      <c r="E526" s="219">
        <v>7000080050</v>
      </c>
      <c r="F526" s="218" t="s">
        <v>8</v>
      </c>
      <c r="G526" s="252">
        <f t="shared" ref="G526:N527" si="155">SUM(G527)</f>
        <v>748057.66</v>
      </c>
      <c r="H526" s="252">
        <f t="shared" si="155"/>
        <v>748057.66</v>
      </c>
      <c r="I526" s="204">
        <f t="shared" si="142"/>
        <v>0</v>
      </c>
      <c r="J526" s="252">
        <f t="shared" si="155"/>
        <v>887974</v>
      </c>
      <c r="K526" s="252">
        <f t="shared" si="155"/>
        <v>887974</v>
      </c>
      <c r="L526" s="357">
        <f t="shared" si="143"/>
        <v>0</v>
      </c>
      <c r="M526" s="252">
        <f t="shared" si="155"/>
        <v>887974</v>
      </c>
      <c r="N526" s="252">
        <f t="shared" si="155"/>
        <v>887974</v>
      </c>
      <c r="O526" s="357">
        <f t="shared" si="144"/>
        <v>0</v>
      </c>
    </row>
    <row r="527" spans="1:15" ht="34.5" x14ac:dyDescent="0.25">
      <c r="A527" s="42" t="s">
        <v>32</v>
      </c>
      <c r="B527" s="137" t="s">
        <v>118</v>
      </c>
      <c r="C527" s="139" t="s">
        <v>22</v>
      </c>
      <c r="D527" s="132" t="s">
        <v>49</v>
      </c>
      <c r="E527" s="172">
        <v>7000080050</v>
      </c>
      <c r="F527" s="130" t="s">
        <v>33</v>
      </c>
      <c r="G527" s="217">
        <f t="shared" si="155"/>
        <v>748057.66</v>
      </c>
      <c r="H527" s="217">
        <f t="shared" si="155"/>
        <v>748057.66</v>
      </c>
      <c r="I527" s="238">
        <f t="shared" si="142"/>
        <v>0</v>
      </c>
      <c r="J527" s="217">
        <f t="shared" si="155"/>
        <v>887974</v>
      </c>
      <c r="K527" s="217">
        <f t="shared" si="155"/>
        <v>887974</v>
      </c>
      <c r="L527" s="357">
        <f t="shared" si="143"/>
        <v>0</v>
      </c>
      <c r="M527" s="217">
        <f t="shared" si="155"/>
        <v>887974</v>
      </c>
      <c r="N527" s="217">
        <f t="shared" si="155"/>
        <v>887974</v>
      </c>
      <c r="O527" s="357">
        <f t="shared" si="144"/>
        <v>0</v>
      </c>
    </row>
    <row r="528" spans="1:15" x14ac:dyDescent="0.25">
      <c r="A528" s="42" t="s">
        <v>34</v>
      </c>
      <c r="B528" s="137" t="s">
        <v>118</v>
      </c>
      <c r="C528" s="139" t="s">
        <v>22</v>
      </c>
      <c r="D528" s="132" t="s">
        <v>49</v>
      </c>
      <c r="E528" s="172">
        <v>7000080050</v>
      </c>
      <c r="F528" s="130" t="s">
        <v>35</v>
      </c>
      <c r="G528" s="217">
        <v>748057.66</v>
      </c>
      <c r="H528" s="217">
        <v>748057.66</v>
      </c>
      <c r="I528" s="238">
        <f t="shared" si="142"/>
        <v>0</v>
      </c>
      <c r="J528" s="217">
        <v>887974</v>
      </c>
      <c r="K528" s="217">
        <v>887974</v>
      </c>
      <c r="L528" s="357">
        <f t="shared" si="143"/>
        <v>0</v>
      </c>
      <c r="M528" s="217">
        <v>887974</v>
      </c>
      <c r="N528" s="217">
        <v>887974</v>
      </c>
      <c r="O528" s="357">
        <f t="shared" si="144"/>
        <v>0</v>
      </c>
    </row>
    <row r="529" spans="1:15" ht="26.25" x14ac:dyDescent="0.25">
      <c r="A529" s="146" t="s">
        <v>116</v>
      </c>
      <c r="B529" s="224" t="s">
        <v>118</v>
      </c>
      <c r="C529" s="223" t="s">
        <v>22</v>
      </c>
      <c r="D529" s="220" t="s">
        <v>49</v>
      </c>
      <c r="E529" s="219">
        <v>7000080040</v>
      </c>
      <c r="F529" s="218" t="s">
        <v>8</v>
      </c>
      <c r="G529" s="252">
        <f>SUM(G530+G532+G534)</f>
        <v>169387.34</v>
      </c>
      <c r="H529" s="252">
        <f>SUM(H530+H532+H534)</f>
        <v>169387.34</v>
      </c>
      <c r="I529" s="204">
        <f t="shared" si="142"/>
        <v>0</v>
      </c>
      <c r="J529" s="252">
        <f>SUM(J530+J532+J534)</f>
        <v>220006</v>
      </c>
      <c r="K529" s="252">
        <f>SUM(K530+K532+K534)</f>
        <v>220006</v>
      </c>
      <c r="L529" s="357">
        <f t="shared" si="143"/>
        <v>0</v>
      </c>
      <c r="M529" s="252">
        <f>SUM(M530+M532+M534)</f>
        <v>220006</v>
      </c>
      <c r="N529" s="252">
        <f>SUM(N530+N532+N534)</f>
        <v>220006</v>
      </c>
      <c r="O529" s="357">
        <f t="shared" si="144"/>
        <v>0</v>
      </c>
    </row>
    <row r="530" spans="1:15" ht="38.450000000000003" customHeight="1" x14ac:dyDescent="0.25">
      <c r="A530" s="43" t="s">
        <v>32</v>
      </c>
      <c r="B530" s="137" t="s">
        <v>118</v>
      </c>
      <c r="C530" s="139" t="s">
        <v>22</v>
      </c>
      <c r="D530" s="132" t="s">
        <v>49</v>
      </c>
      <c r="E530" s="132" t="s">
        <v>287</v>
      </c>
      <c r="F530" s="130" t="s">
        <v>33</v>
      </c>
      <c r="G530" s="217">
        <f>SUM(G531)</f>
        <v>132441.74</v>
      </c>
      <c r="H530" s="217">
        <f>SUM(H531)</f>
        <v>132441.74</v>
      </c>
      <c r="I530" s="238">
        <f t="shared" si="142"/>
        <v>0</v>
      </c>
      <c r="J530" s="217">
        <f>SUM(J531)</f>
        <v>176134</v>
      </c>
      <c r="K530" s="217">
        <f>SUM(K531)</f>
        <v>176134</v>
      </c>
      <c r="L530" s="357">
        <f t="shared" si="143"/>
        <v>0</v>
      </c>
      <c r="M530" s="217">
        <f>SUM(M531)</f>
        <v>176134</v>
      </c>
      <c r="N530" s="217">
        <f>SUM(N531)</f>
        <v>176134</v>
      </c>
      <c r="O530" s="357">
        <f t="shared" si="144"/>
        <v>0</v>
      </c>
    </row>
    <row r="531" spans="1:15" x14ac:dyDescent="0.25">
      <c r="A531" s="42" t="s">
        <v>34</v>
      </c>
      <c r="B531" s="137" t="s">
        <v>118</v>
      </c>
      <c r="C531" s="139" t="s">
        <v>22</v>
      </c>
      <c r="D531" s="132" t="s">
        <v>49</v>
      </c>
      <c r="E531" s="132" t="s">
        <v>287</v>
      </c>
      <c r="F531" s="130" t="s">
        <v>35</v>
      </c>
      <c r="G531" s="217">
        <v>132441.74</v>
      </c>
      <c r="H531" s="217">
        <v>132441.74</v>
      </c>
      <c r="I531" s="238">
        <f t="shared" si="142"/>
        <v>0</v>
      </c>
      <c r="J531" s="217">
        <v>176134</v>
      </c>
      <c r="K531" s="217">
        <v>176134</v>
      </c>
      <c r="L531" s="357">
        <f t="shared" si="143"/>
        <v>0</v>
      </c>
      <c r="M531" s="217">
        <v>176134</v>
      </c>
      <c r="N531" s="217">
        <v>176134</v>
      </c>
      <c r="O531" s="357">
        <f t="shared" si="144"/>
        <v>0</v>
      </c>
    </row>
    <row r="532" spans="1:15" x14ac:dyDescent="0.25">
      <c r="A532" s="43" t="s">
        <v>12</v>
      </c>
      <c r="B532" s="137" t="s">
        <v>118</v>
      </c>
      <c r="C532" s="139" t="s">
        <v>22</v>
      </c>
      <c r="D532" s="132" t="s">
        <v>49</v>
      </c>
      <c r="E532" s="132" t="s">
        <v>287</v>
      </c>
      <c r="F532" s="130" t="s">
        <v>13</v>
      </c>
      <c r="G532" s="217">
        <f>SUM(G533)</f>
        <v>36145.599999999999</v>
      </c>
      <c r="H532" s="217">
        <f>SUM(H533)</f>
        <v>36145.599999999999</v>
      </c>
      <c r="I532" s="238">
        <f t="shared" si="142"/>
        <v>0</v>
      </c>
      <c r="J532" s="217">
        <f>SUM(J533)</f>
        <v>43072</v>
      </c>
      <c r="K532" s="217">
        <f>SUM(K533)</f>
        <v>43072</v>
      </c>
      <c r="L532" s="357">
        <f t="shared" si="143"/>
        <v>0</v>
      </c>
      <c r="M532" s="217">
        <f>SUM(M533)</f>
        <v>43072</v>
      </c>
      <c r="N532" s="217">
        <f>SUM(N533)</f>
        <v>43072</v>
      </c>
      <c r="O532" s="357">
        <f t="shared" si="144"/>
        <v>0</v>
      </c>
    </row>
    <row r="533" spans="1:15" ht="23.25" x14ac:dyDescent="0.25">
      <c r="A533" s="134" t="s">
        <v>180</v>
      </c>
      <c r="B533" s="137" t="s">
        <v>118</v>
      </c>
      <c r="C533" s="139" t="s">
        <v>22</v>
      </c>
      <c r="D533" s="132" t="s">
        <v>49</v>
      </c>
      <c r="E533" s="132" t="s">
        <v>287</v>
      </c>
      <c r="F533" s="130" t="s">
        <v>15</v>
      </c>
      <c r="G533" s="217">
        <v>36145.599999999999</v>
      </c>
      <c r="H533" s="217">
        <v>36145.599999999999</v>
      </c>
      <c r="I533" s="238">
        <f t="shared" si="142"/>
        <v>0</v>
      </c>
      <c r="J533" s="217">
        <v>43072</v>
      </c>
      <c r="K533" s="217">
        <v>43072</v>
      </c>
      <c r="L533" s="357">
        <f t="shared" si="143"/>
        <v>0</v>
      </c>
      <c r="M533" s="217">
        <v>43072</v>
      </c>
      <c r="N533" s="217">
        <v>43072</v>
      </c>
      <c r="O533" s="357">
        <f t="shared" si="144"/>
        <v>0</v>
      </c>
    </row>
    <row r="534" spans="1:15" x14ac:dyDescent="0.25">
      <c r="A534" s="43" t="s">
        <v>38</v>
      </c>
      <c r="B534" s="137" t="s">
        <v>118</v>
      </c>
      <c r="C534" s="139" t="s">
        <v>22</v>
      </c>
      <c r="D534" s="132" t="s">
        <v>49</v>
      </c>
      <c r="E534" s="132" t="s">
        <v>287</v>
      </c>
      <c r="F534" s="130" t="s">
        <v>39</v>
      </c>
      <c r="G534" s="217">
        <f>SUM(G535)</f>
        <v>800</v>
      </c>
      <c r="H534" s="217">
        <f>SUM(H535)</f>
        <v>800</v>
      </c>
      <c r="I534" s="238">
        <f t="shared" si="142"/>
        <v>0</v>
      </c>
      <c r="J534" s="217">
        <f>SUM(J535)</f>
        <v>800</v>
      </c>
      <c r="K534" s="217">
        <f>SUM(K535)</f>
        <v>800</v>
      </c>
      <c r="L534" s="357">
        <f t="shared" si="143"/>
        <v>0</v>
      </c>
      <c r="M534" s="217">
        <f>SUM(M535)</f>
        <v>800</v>
      </c>
      <c r="N534" s="217">
        <f>SUM(N535)</f>
        <v>800</v>
      </c>
      <c r="O534" s="357">
        <f t="shared" si="144"/>
        <v>0</v>
      </c>
    </row>
    <row r="535" spans="1:15" x14ac:dyDescent="0.25">
      <c r="A535" s="134" t="s">
        <v>160</v>
      </c>
      <c r="B535" s="137" t="s">
        <v>118</v>
      </c>
      <c r="C535" s="139" t="s">
        <v>22</v>
      </c>
      <c r="D535" s="132" t="s">
        <v>49</v>
      </c>
      <c r="E535" s="132" t="s">
        <v>287</v>
      </c>
      <c r="F535" s="130" t="s">
        <v>159</v>
      </c>
      <c r="G535" s="217">
        <v>800</v>
      </c>
      <c r="H535" s="217">
        <v>800</v>
      </c>
      <c r="I535" s="238">
        <f t="shared" si="142"/>
        <v>0</v>
      </c>
      <c r="J535" s="217">
        <v>800</v>
      </c>
      <c r="K535" s="217">
        <v>800</v>
      </c>
      <c r="L535" s="357">
        <f t="shared" si="143"/>
        <v>0</v>
      </c>
      <c r="M535" s="217">
        <v>800</v>
      </c>
      <c r="N535" s="217">
        <v>800</v>
      </c>
      <c r="O535" s="357">
        <f t="shared" si="144"/>
        <v>0</v>
      </c>
    </row>
    <row r="536" spans="1:15" ht="64.5" x14ac:dyDescent="0.25">
      <c r="A536" s="246" t="s">
        <v>351</v>
      </c>
      <c r="B536" s="312" t="s">
        <v>118</v>
      </c>
      <c r="C536" s="313" t="s">
        <v>22</v>
      </c>
      <c r="D536" s="313" t="s">
        <v>49</v>
      </c>
      <c r="E536" s="314">
        <v>7000084200</v>
      </c>
      <c r="F536" s="312" t="s">
        <v>8</v>
      </c>
      <c r="G536" s="252">
        <f>SUM(G537+G539)</f>
        <v>131190</v>
      </c>
      <c r="H536" s="252">
        <f>SUM(H537+H539)</f>
        <v>131190</v>
      </c>
      <c r="I536" s="204">
        <f t="shared" si="142"/>
        <v>0</v>
      </c>
      <c r="J536" s="217"/>
      <c r="K536" s="217"/>
      <c r="L536" s="357">
        <f t="shared" si="143"/>
        <v>0</v>
      </c>
      <c r="M536" s="217"/>
      <c r="N536" s="217"/>
      <c r="O536" s="357">
        <f t="shared" si="144"/>
        <v>0</v>
      </c>
    </row>
    <row r="537" spans="1:15" ht="37.15" customHeight="1" x14ac:dyDescent="0.25">
      <c r="A537" s="170" t="s">
        <v>32</v>
      </c>
      <c r="B537" s="187" t="s">
        <v>118</v>
      </c>
      <c r="C537" s="303" t="s">
        <v>22</v>
      </c>
      <c r="D537" s="303" t="s">
        <v>49</v>
      </c>
      <c r="E537" s="188">
        <v>7000084200</v>
      </c>
      <c r="F537" s="187" t="s">
        <v>33</v>
      </c>
      <c r="G537" s="217">
        <f t="shared" ref="G537:H539" si="156">SUM(G538)</f>
        <v>127540</v>
      </c>
      <c r="H537" s="217">
        <f t="shared" si="156"/>
        <v>127540</v>
      </c>
      <c r="I537" s="238">
        <f t="shared" si="142"/>
        <v>0</v>
      </c>
      <c r="J537" s="217"/>
      <c r="K537" s="217"/>
      <c r="L537" s="357">
        <f t="shared" si="143"/>
        <v>0</v>
      </c>
      <c r="M537" s="217"/>
      <c r="N537" s="217"/>
      <c r="O537" s="357">
        <f t="shared" si="144"/>
        <v>0</v>
      </c>
    </row>
    <row r="538" spans="1:15" x14ac:dyDescent="0.25">
      <c r="A538" s="170" t="s">
        <v>34</v>
      </c>
      <c r="B538" s="187" t="s">
        <v>118</v>
      </c>
      <c r="C538" s="303" t="s">
        <v>22</v>
      </c>
      <c r="D538" s="303" t="s">
        <v>49</v>
      </c>
      <c r="E538" s="188">
        <v>7000084200</v>
      </c>
      <c r="F538" s="187" t="s">
        <v>35</v>
      </c>
      <c r="G538" s="217">
        <v>127540</v>
      </c>
      <c r="H538" s="217">
        <v>127540</v>
      </c>
      <c r="I538" s="238">
        <f t="shared" si="142"/>
        <v>0</v>
      </c>
      <c r="J538" s="217"/>
      <c r="K538" s="217"/>
      <c r="L538" s="357">
        <f t="shared" si="143"/>
        <v>0</v>
      </c>
      <c r="M538" s="217"/>
      <c r="N538" s="217"/>
      <c r="O538" s="357">
        <f t="shared" si="144"/>
        <v>0</v>
      </c>
    </row>
    <row r="539" spans="1:15" x14ac:dyDescent="0.25">
      <c r="A539" s="134" t="s">
        <v>12</v>
      </c>
      <c r="B539" s="187" t="s">
        <v>118</v>
      </c>
      <c r="C539" s="303" t="s">
        <v>22</v>
      </c>
      <c r="D539" s="303" t="s">
        <v>49</v>
      </c>
      <c r="E539" s="188">
        <v>7000084200</v>
      </c>
      <c r="F539" s="187" t="s">
        <v>13</v>
      </c>
      <c r="G539" s="217">
        <f t="shared" si="156"/>
        <v>3650</v>
      </c>
      <c r="H539" s="217">
        <f t="shared" si="156"/>
        <v>3650</v>
      </c>
      <c r="I539" s="238">
        <f t="shared" ref="I539:I540" si="157">SUM(H539-G539)</f>
        <v>0</v>
      </c>
      <c r="J539" s="217"/>
      <c r="K539" s="217"/>
      <c r="L539" s="357"/>
      <c r="M539" s="217"/>
      <c r="N539" s="217"/>
      <c r="O539" s="357"/>
    </row>
    <row r="540" spans="1:15" ht="23.25" x14ac:dyDescent="0.25">
      <c r="A540" s="134" t="s">
        <v>180</v>
      </c>
      <c r="B540" s="187" t="s">
        <v>118</v>
      </c>
      <c r="C540" s="303" t="s">
        <v>22</v>
      </c>
      <c r="D540" s="303" t="s">
        <v>49</v>
      </c>
      <c r="E540" s="188">
        <v>7000084200</v>
      </c>
      <c r="F540" s="187" t="s">
        <v>15</v>
      </c>
      <c r="G540" s="217">
        <v>3650</v>
      </c>
      <c r="H540" s="217">
        <v>3650</v>
      </c>
      <c r="I540" s="238">
        <f t="shared" si="157"/>
        <v>0</v>
      </c>
      <c r="J540" s="217"/>
      <c r="K540" s="217"/>
      <c r="L540" s="357"/>
      <c r="M540" s="217"/>
      <c r="N540" s="217"/>
      <c r="O540" s="357"/>
    </row>
    <row r="541" spans="1:15" ht="15.75" x14ac:dyDescent="0.25">
      <c r="A541" s="46" t="s">
        <v>119</v>
      </c>
      <c r="B541" s="168"/>
      <c r="C541" s="130"/>
      <c r="D541" s="131"/>
      <c r="E541" s="131"/>
      <c r="F541" s="132"/>
      <c r="G541" s="236">
        <f>SUM(G33+G132+G165+G237+G509+G523)</f>
        <v>697708244.79999995</v>
      </c>
      <c r="H541" s="236">
        <f>SUM(H33+H132+H165+H237+H509+H523)</f>
        <v>672253797.70000005</v>
      </c>
      <c r="I541" s="204">
        <f t="shared" si="142"/>
        <v>-25454447.099999905</v>
      </c>
      <c r="J541" s="236">
        <f>SUM(J33+J132+J165+J237+J509+J523)</f>
        <v>763217908.70000005</v>
      </c>
      <c r="K541" s="236">
        <f>SUM(K33+K132+K165+K237+K509+K523)</f>
        <v>763217908.70000005</v>
      </c>
      <c r="L541" s="362">
        <f t="shared" si="143"/>
        <v>0</v>
      </c>
      <c r="M541" s="236">
        <f>SUM(M33+M132+M165+M237+M509+M523)</f>
        <v>608544114.05999994</v>
      </c>
      <c r="N541" s="236">
        <f>SUM(N33+N132+N165+N237+N509+N523)</f>
        <v>608544114.05999994</v>
      </c>
      <c r="O541" s="362">
        <f t="shared" si="144"/>
        <v>0</v>
      </c>
    </row>
    <row r="542" spans="1:15" x14ac:dyDescent="0.25">
      <c r="G542" s="132"/>
      <c r="H542" s="132"/>
      <c r="I542" s="132"/>
    </row>
    <row r="543" spans="1:15" x14ac:dyDescent="0.25">
      <c r="G543" s="130"/>
      <c r="H543" s="130"/>
      <c r="I543" s="130"/>
    </row>
    <row r="544" spans="1:15" x14ac:dyDescent="0.25">
      <c r="G544" s="130"/>
      <c r="H544" s="130"/>
      <c r="I544" s="130"/>
    </row>
    <row r="545" spans="7:9" x14ac:dyDescent="0.25">
      <c r="G545" s="220"/>
      <c r="H545" s="220"/>
      <c r="I545" s="220"/>
    </row>
    <row r="546" spans="7:9" x14ac:dyDescent="0.25">
      <c r="G546" s="130"/>
      <c r="H546" s="130"/>
      <c r="I546" s="130"/>
    </row>
    <row r="547" spans="7:9" x14ac:dyDescent="0.25">
      <c r="G547" s="130"/>
      <c r="H547" s="130"/>
      <c r="I547" s="130"/>
    </row>
    <row r="548" spans="7:9" x14ac:dyDescent="0.25">
      <c r="G548" s="130"/>
      <c r="H548" s="130"/>
      <c r="I548" s="130"/>
    </row>
    <row r="549" spans="7:9" x14ac:dyDescent="0.25">
      <c r="G549" s="130"/>
      <c r="H549" s="130"/>
      <c r="I549" s="130"/>
    </row>
    <row r="550" spans="7:9" x14ac:dyDescent="0.25">
      <c r="G550" s="130"/>
      <c r="H550" s="130"/>
      <c r="I550" s="130"/>
    </row>
    <row r="551" spans="7:9" x14ac:dyDescent="0.25">
      <c r="G551" s="130"/>
      <c r="H551" s="130"/>
      <c r="I551" s="130"/>
    </row>
    <row r="552" spans="7:9" x14ac:dyDescent="0.25">
      <c r="G552" s="130"/>
      <c r="H552" s="130"/>
      <c r="I552" s="130"/>
    </row>
    <row r="553" spans="7:9" x14ac:dyDescent="0.25">
      <c r="G553" s="225"/>
      <c r="H553" s="225"/>
      <c r="I553" s="225"/>
    </row>
    <row r="554" spans="7:9" x14ac:dyDescent="0.25">
      <c r="G554" s="158"/>
      <c r="H554" s="158"/>
      <c r="I554" s="158"/>
    </row>
    <row r="555" spans="7:9" x14ac:dyDescent="0.25">
      <c r="G555" s="48"/>
      <c r="H555" s="48"/>
      <c r="I555" s="48"/>
    </row>
    <row r="556" spans="7:9" x14ac:dyDescent="0.25">
      <c r="G556" s="48"/>
      <c r="H556" s="48"/>
      <c r="I556" s="48"/>
    </row>
    <row r="557" spans="7:9" x14ac:dyDescent="0.25">
      <c r="G557" s="221"/>
      <c r="H557" s="221"/>
      <c r="I557" s="221"/>
    </row>
    <row r="558" spans="7:9" x14ac:dyDescent="0.25">
      <c r="G558" s="221"/>
      <c r="H558" s="221"/>
      <c r="I558" s="221"/>
    </row>
    <row r="559" spans="7:9" x14ac:dyDescent="0.25">
      <c r="G559" s="48"/>
      <c r="H559" s="48"/>
      <c r="I559" s="48"/>
    </row>
    <row r="560" spans="7:9" x14ac:dyDescent="0.25">
      <c r="G560" s="221"/>
      <c r="H560" s="221"/>
      <c r="I560" s="221"/>
    </row>
    <row r="561" spans="7:9" x14ac:dyDescent="0.25">
      <c r="G561" s="221"/>
      <c r="H561" s="221"/>
      <c r="I561" s="221"/>
    </row>
    <row r="562" spans="7:9" x14ac:dyDescent="0.25">
      <c r="G562" s="221"/>
      <c r="H562" s="221"/>
      <c r="I562" s="221"/>
    </row>
    <row r="563" spans="7:9" x14ac:dyDescent="0.25">
      <c r="G563" s="221"/>
      <c r="H563" s="221"/>
      <c r="I563" s="221"/>
    </row>
    <row r="564" spans="7:9" x14ac:dyDescent="0.25">
      <c r="G564" s="221"/>
      <c r="H564" s="221"/>
      <c r="I564" s="221"/>
    </row>
    <row r="565" spans="7:9" x14ac:dyDescent="0.25">
      <c r="G565" s="221"/>
      <c r="H565" s="221"/>
      <c r="I565" s="221"/>
    </row>
    <row r="566" spans="7:9" x14ac:dyDescent="0.25">
      <c r="G566" s="48"/>
      <c r="H566" s="48"/>
      <c r="I566" s="48"/>
    </row>
    <row r="567" spans="7:9" x14ac:dyDescent="0.25">
      <c r="G567" s="221"/>
      <c r="H567" s="221"/>
      <c r="I567" s="221"/>
    </row>
    <row r="568" spans="7:9" x14ac:dyDescent="0.25">
      <c r="G568" s="221"/>
      <c r="H568" s="221"/>
      <c r="I568" s="221"/>
    </row>
    <row r="569" spans="7:9" x14ac:dyDescent="0.25">
      <c r="G569" s="132"/>
      <c r="H569" s="132"/>
      <c r="I569" s="132"/>
    </row>
  </sheetData>
  <mergeCells count="20">
    <mergeCell ref="E10:I10"/>
    <mergeCell ref="E16:I16"/>
    <mergeCell ref="E14:I14"/>
    <mergeCell ref="E15:I15"/>
    <mergeCell ref="E11:J11"/>
    <mergeCell ref="E12:J12"/>
    <mergeCell ref="E13:J13"/>
    <mergeCell ref="A28:I28"/>
    <mergeCell ref="A29:I29"/>
    <mergeCell ref="F18:I18"/>
    <mergeCell ref="E21:I21"/>
    <mergeCell ref="C24:G24"/>
    <mergeCell ref="C23:G23"/>
    <mergeCell ref="E20:I20"/>
    <mergeCell ref="E3:I3"/>
    <mergeCell ref="E4:I4"/>
    <mergeCell ref="E5:I5"/>
    <mergeCell ref="E6:I6"/>
    <mergeCell ref="E1:I1"/>
    <mergeCell ref="E2:I2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0"/>
  <sheetViews>
    <sheetView topLeftCell="A494" zoomScale="80" zoomScaleNormal="80" workbookViewId="0">
      <selection activeCell="K9" sqref="K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6" width="16.7109375" customWidth="1"/>
  </cols>
  <sheetData>
    <row r="1" spans="1:10" ht="14.45" x14ac:dyDescent="0.3">
      <c r="C1" s="380"/>
      <c r="D1" s="380"/>
      <c r="E1" s="380"/>
      <c r="F1" s="380"/>
      <c r="G1" s="380"/>
      <c r="H1" s="380"/>
      <c r="I1" s="380"/>
      <c r="J1" s="289"/>
    </row>
    <row r="2" spans="1:10" x14ac:dyDescent="0.25">
      <c r="C2" s="380" t="s">
        <v>473</v>
      </c>
      <c r="D2" s="380"/>
      <c r="E2" s="380"/>
      <c r="F2" s="380"/>
      <c r="G2" s="380"/>
      <c r="H2" s="380"/>
      <c r="I2" s="311"/>
      <c r="J2" s="311"/>
    </row>
    <row r="3" spans="1:10" x14ac:dyDescent="0.25">
      <c r="C3" s="380" t="s">
        <v>372</v>
      </c>
      <c r="D3" s="380"/>
      <c r="E3" s="380"/>
      <c r="F3" s="380"/>
      <c r="G3" s="380"/>
      <c r="H3" s="380"/>
      <c r="I3" s="311"/>
      <c r="J3" s="311"/>
    </row>
    <row r="4" spans="1:10" x14ac:dyDescent="0.25">
      <c r="C4" s="380" t="s">
        <v>470</v>
      </c>
      <c r="D4" s="380"/>
      <c r="E4" s="380"/>
      <c r="F4" s="380"/>
      <c r="G4" s="380"/>
      <c r="H4" s="380"/>
      <c r="I4" s="311"/>
      <c r="J4" s="311"/>
    </row>
    <row r="5" spans="1:10" x14ac:dyDescent="0.25">
      <c r="C5" s="380" t="s">
        <v>373</v>
      </c>
      <c r="D5" s="380"/>
      <c r="E5" s="380"/>
      <c r="F5" s="380"/>
      <c r="G5" s="380"/>
      <c r="H5" s="380"/>
      <c r="I5" s="311"/>
      <c r="J5" s="311"/>
    </row>
    <row r="6" spans="1:10" x14ac:dyDescent="0.25">
      <c r="C6" s="380" t="s">
        <v>374</v>
      </c>
      <c r="D6" s="380"/>
      <c r="E6" s="380"/>
      <c r="F6" s="380"/>
      <c r="G6" s="380"/>
      <c r="H6" s="380"/>
      <c r="I6" s="311"/>
      <c r="J6" s="311"/>
    </row>
    <row r="7" spans="1:10" x14ac:dyDescent="0.25">
      <c r="C7" s="380" t="s">
        <v>375</v>
      </c>
      <c r="D7" s="380"/>
      <c r="E7" s="380"/>
      <c r="F7" s="380"/>
      <c r="G7" s="380"/>
      <c r="H7" s="380"/>
      <c r="I7" s="311"/>
      <c r="J7" s="311"/>
    </row>
    <row r="8" spans="1:10" ht="14.45" x14ac:dyDescent="0.3">
      <c r="C8" s="311"/>
      <c r="D8" s="311"/>
      <c r="E8" s="311"/>
      <c r="F8" s="311"/>
      <c r="G8" s="311"/>
      <c r="H8" s="311"/>
      <c r="I8" s="311"/>
      <c r="J8" s="311"/>
    </row>
    <row r="9" spans="1:10" ht="9" customHeight="1" x14ac:dyDescent="0.3">
      <c r="C9" s="380"/>
      <c r="D9" s="380"/>
      <c r="E9" s="380"/>
      <c r="F9" s="380"/>
      <c r="G9" s="380"/>
      <c r="H9" s="380"/>
      <c r="I9" s="380"/>
      <c r="J9" s="289"/>
    </row>
    <row r="10" spans="1:10" ht="14.45" hidden="1" x14ac:dyDescent="0.3">
      <c r="C10" s="381"/>
      <c r="D10" s="381"/>
      <c r="E10" s="381"/>
      <c r="F10" s="381"/>
      <c r="G10" s="381"/>
      <c r="H10" s="381"/>
      <c r="I10" s="381"/>
      <c r="J10" s="290"/>
    </row>
    <row r="11" spans="1:10" ht="14.45" hidden="1" x14ac:dyDescent="0.3">
      <c r="C11" s="380"/>
      <c r="D11" s="380"/>
      <c r="E11" s="380"/>
      <c r="F11" s="380"/>
      <c r="G11" s="380"/>
      <c r="H11" s="380"/>
      <c r="I11" s="380"/>
      <c r="J11" s="289"/>
    </row>
    <row r="12" spans="1:10" ht="14.45" hidden="1" x14ac:dyDescent="0.3">
      <c r="C12" s="380"/>
      <c r="D12" s="380"/>
      <c r="E12" s="380"/>
      <c r="F12" s="380"/>
      <c r="G12" s="380"/>
      <c r="H12" s="380"/>
      <c r="I12" s="380"/>
      <c r="J12" s="289"/>
    </row>
    <row r="13" spans="1:10" ht="14.45" hidden="1" x14ac:dyDescent="0.3">
      <c r="C13" s="372"/>
      <c r="D13" s="372"/>
      <c r="E13" s="372"/>
      <c r="F13" s="372"/>
      <c r="G13" s="372"/>
      <c r="H13" s="372"/>
      <c r="I13" s="372"/>
    </row>
    <row r="14" spans="1:10" ht="14.45" hidden="1" x14ac:dyDescent="0.3"/>
    <row r="15" spans="1:10" ht="25.5" customHeight="1" x14ac:dyDescent="0.25">
      <c r="A15" s="122"/>
      <c r="B15" s="189"/>
      <c r="C15" s="380" t="s">
        <v>402</v>
      </c>
      <c r="D15" s="380"/>
      <c r="E15" s="380"/>
      <c r="F15" s="380"/>
      <c r="G15" s="380"/>
      <c r="H15" s="380"/>
      <c r="I15" s="289"/>
      <c r="J15" s="289"/>
    </row>
    <row r="16" spans="1:10" x14ac:dyDescent="0.25">
      <c r="A16" s="122"/>
      <c r="B16" s="189"/>
      <c r="C16" s="380" t="s">
        <v>188</v>
      </c>
      <c r="D16" s="380"/>
      <c r="E16" s="380"/>
      <c r="F16" s="380"/>
      <c r="G16" s="380"/>
      <c r="H16" s="380"/>
      <c r="I16" s="289"/>
      <c r="J16" s="289"/>
    </row>
    <row r="17" spans="1:16" ht="15" customHeight="1" x14ac:dyDescent="0.25">
      <c r="A17" s="122"/>
      <c r="B17" s="189"/>
      <c r="C17" s="381" t="s">
        <v>367</v>
      </c>
      <c r="D17" s="381"/>
      <c r="E17" s="381"/>
      <c r="F17" s="381"/>
      <c r="G17" s="381"/>
      <c r="H17" s="381"/>
      <c r="I17" s="290"/>
      <c r="J17" s="290"/>
    </row>
    <row r="18" spans="1:16" x14ac:dyDescent="0.25">
      <c r="A18" s="122"/>
      <c r="B18" s="189"/>
      <c r="C18" s="380" t="s">
        <v>320</v>
      </c>
      <c r="D18" s="380"/>
      <c r="E18" s="380"/>
      <c r="F18" s="380"/>
      <c r="G18" s="380"/>
      <c r="H18" s="380"/>
      <c r="I18" s="289"/>
      <c r="J18" s="289"/>
    </row>
    <row r="19" spans="1:16" x14ac:dyDescent="0.25">
      <c r="A19" s="122"/>
      <c r="B19" s="189"/>
      <c r="C19" s="380" t="s">
        <v>321</v>
      </c>
      <c r="D19" s="380"/>
      <c r="E19" s="380"/>
      <c r="F19" s="380"/>
      <c r="G19" s="380"/>
      <c r="H19" s="380"/>
      <c r="I19" s="289"/>
      <c r="J19" s="289"/>
      <c r="K19" s="380"/>
      <c r="L19" s="380"/>
      <c r="M19" s="380"/>
      <c r="N19" s="380"/>
      <c r="O19" s="380"/>
      <c r="P19" s="380"/>
    </row>
    <row r="20" spans="1:16" ht="14.45" x14ac:dyDescent="0.3">
      <c r="A20" s="122"/>
      <c r="B20" s="189"/>
      <c r="C20" s="251"/>
      <c r="D20" s="251"/>
      <c r="E20" s="251"/>
      <c r="F20" s="251"/>
      <c r="G20" s="251"/>
      <c r="H20" s="256"/>
      <c r="I20" s="256"/>
      <c r="J20" s="256"/>
      <c r="K20" s="380"/>
      <c r="L20" s="380"/>
      <c r="M20" s="380"/>
      <c r="N20" s="380"/>
      <c r="O20" s="380"/>
      <c r="P20" s="380"/>
    </row>
    <row r="21" spans="1:16" ht="14.45" x14ac:dyDescent="0.3">
      <c r="A21" s="122"/>
      <c r="B21" s="189"/>
      <c r="C21" s="251"/>
      <c r="D21" s="251"/>
      <c r="E21" s="251"/>
      <c r="F21" s="251"/>
      <c r="G21" s="251"/>
      <c r="H21" s="256"/>
      <c r="I21" s="256"/>
      <c r="J21" s="256"/>
      <c r="K21" s="381"/>
      <c r="L21" s="381"/>
      <c r="M21" s="381"/>
      <c r="N21" s="381"/>
      <c r="O21" s="381"/>
      <c r="P21" s="381"/>
    </row>
    <row r="22" spans="1:16" ht="1.5" customHeight="1" x14ac:dyDescent="0.3">
      <c r="A22" s="122"/>
      <c r="B22" s="189"/>
      <c r="C22" s="380"/>
      <c r="D22" s="380"/>
      <c r="E22" s="380"/>
      <c r="F22" s="380"/>
      <c r="G22" s="380"/>
      <c r="H22" s="380"/>
      <c r="I22" s="289"/>
      <c r="J22" s="289"/>
      <c r="K22" s="380"/>
      <c r="L22" s="380"/>
      <c r="M22" s="380"/>
      <c r="N22" s="380"/>
      <c r="O22" s="380"/>
      <c r="P22" s="380"/>
    </row>
    <row r="23" spans="1:16" ht="58.9" customHeight="1" x14ac:dyDescent="0.25">
      <c r="A23" s="375" t="s">
        <v>381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80"/>
      <c r="L23" s="380"/>
      <c r="M23" s="380"/>
      <c r="N23" s="380"/>
      <c r="O23" s="380"/>
      <c r="P23" s="380"/>
    </row>
    <row r="24" spans="1:16" ht="18" x14ac:dyDescent="0.25">
      <c r="A24" s="51"/>
      <c r="B24" s="51"/>
      <c r="C24" s="51"/>
      <c r="D24" s="239"/>
      <c r="E24" s="51"/>
      <c r="F24" s="49"/>
      <c r="G24" s="50"/>
      <c r="H24" s="126"/>
      <c r="I24" s="126"/>
      <c r="J24" s="277"/>
      <c r="P24" s="277" t="s">
        <v>206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5" t="s">
        <v>289</v>
      </c>
      <c r="I25" s="265" t="s">
        <v>378</v>
      </c>
      <c r="J25" s="265" t="s">
        <v>377</v>
      </c>
      <c r="K25" s="265" t="s">
        <v>290</v>
      </c>
      <c r="L25" s="265" t="s">
        <v>379</v>
      </c>
      <c r="M25" s="265" t="s">
        <v>377</v>
      </c>
      <c r="N25" s="265" t="s">
        <v>319</v>
      </c>
      <c r="O25" s="265" t="s">
        <v>380</v>
      </c>
      <c r="P25" s="265" t="s">
        <v>377</v>
      </c>
    </row>
    <row r="26" spans="1:16" ht="14.45" x14ac:dyDescent="0.3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9</v>
      </c>
      <c r="J26" s="128">
        <v>10</v>
      </c>
      <c r="K26" s="128">
        <v>11</v>
      </c>
      <c r="L26" s="128">
        <v>12</v>
      </c>
      <c r="M26" s="128">
        <v>13</v>
      </c>
      <c r="N26" s="128">
        <v>14</v>
      </c>
      <c r="O26" s="128">
        <v>15</v>
      </c>
      <c r="P26" s="128">
        <v>16</v>
      </c>
    </row>
    <row r="27" spans="1:16" ht="31.5" x14ac:dyDescent="0.25">
      <c r="A27" s="39" t="s">
        <v>346</v>
      </c>
      <c r="B27" s="75" t="s">
        <v>26</v>
      </c>
      <c r="C27" s="83"/>
      <c r="D27" s="83"/>
      <c r="E27" s="83"/>
      <c r="F27" s="83"/>
      <c r="G27" s="83"/>
      <c r="H27" s="109">
        <f>SUM(H28+H45)</f>
        <v>20475710</v>
      </c>
      <c r="I27" s="109">
        <f t="shared" ref="I27" si="0">SUM(I28+I45)</f>
        <v>20717310</v>
      </c>
      <c r="J27" s="109">
        <f>SUM(I27-H27)</f>
        <v>241600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347</v>
      </c>
      <c r="B28" s="75" t="s">
        <v>26</v>
      </c>
      <c r="C28" s="75" t="s">
        <v>165</v>
      </c>
      <c r="D28" s="75"/>
      <c r="E28" s="83"/>
      <c r="F28" s="83"/>
      <c r="G28" s="83"/>
      <c r="H28" s="109">
        <f t="shared" ref="H28:O30" si="5">SUM(H29)</f>
        <v>7312355</v>
      </c>
      <c r="I28" s="109">
        <f t="shared" si="5"/>
        <v>7312355</v>
      </c>
      <c r="J28" s="109">
        <f t="shared" ref="J28:J105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165</v>
      </c>
      <c r="D29" s="75">
        <v>10</v>
      </c>
      <c r="E29" s="83"/>
      <c r="F29" s="83"/>
      <c r="G29" s="83"/>
      <c r="H29" s="109">
        <f t="shared" si="5"/>
        <v>7312355</v>
      </c>
      <c r="I29" s="109">
        <f t="shared" si="5"/>
        <v>7312355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165</v>
      </c>
      <c r="D30" s="75">
        <v>11</v>
      </c>
      <c r="E30" s="83"/>
      <c r="F30" s="83"/>
      <c r="G30" s="83"/>
      <c r="H30" s="109">
        <f t="shared" si="5"/>
        <v>7312355</v>
      </c>
      <c r="I30" s="109">
        <f t="shared" si="5"/>
        <v>7312355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165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7312355</v>
      </c>
      <c r="I31" s="110">
        <f>SUM(I32+I42+I39)</f>
        <v>7312355</v>
      </c>
      <c r="J31" s="109">
        <f t="shared" si="6"/>
        <v>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165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6936436</v>
      </c>
      <c r="I32" s="110">
        <f t="shared" ref="I32" si="9">SUM(I33+I35+I37)</f>
        <v>6936436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165</v>
      </c>
      <c r="D33" s="78">
        <v>11</v>
      </c>
      <c r="E33" s="55">
        <v>906</v>
      </c>
      <c r="F33" s="131">
        <v>80040</v>
      </c>
      <c r="G33" s="130" t="s">
        <v>33</v>
      </c>
      <c r="H33" s="260">
        <f>SUM(H34)</f>
        <v>6253931</v>
      </c>
      <c r="I33" s="260">
        <f t="shared" ref="I33:O33" si="12">SUM(I34)</f>
        <v>6190731</v>
      </c>
      <c r="J33" s="109">
        <f t="shared" si="6"/>
        <v>-63200</v>
      </c>
      <c r="K33" s="260">
        <f>SUM(K34)</f>
        <v>6513931</v>
      </c>
      <c r="L33" s="260">
        <f t="shared" si="12"/>
        <v>6513931</v>
      </c>
      <c r="M33" s="110">
        <f t="shared" si="2"/>
        <v>0</v>
      </c>
      <c r="N33" s="260">
        <f>SUM(N34)</f>
        <v>6513931</v>
      </c>
      <c r="O33" s="260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0">
        <f>SUM(Лист1!G137)</f>
        <v>6253931</v>
      </c>
      <c r="I34" s="260">
        <f>SUM(Лист1!H137)</f>
        <v>6190731</v>
      </c>
      <c r="J34" s="109">
        <f t="shared" si="6"/>
        <v>-63200</v>
      </c>
      <c r="K34" s="260">
        <f>SUM(Лист1!J137)</f>
        <v>6513931</v>
      </c>
      <c r="L34" s="260">
        <f>SUM(Лист1!K137)</f>
        <v>6513931</v>
      </c>
      <c r="M34" s="110">
        <f t="shared" si="2"/>
        <v>0</v>
      </c>
      <c r="N34" s="260">
        <f>SUM(Лист1!M137)</f>
        <v>6513931</v>
      </c>
      <c r="O34" s="260">
        <f>SUM(Лист1!N137)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0">
        <f>SUM(H36)</f>
        <v>675805</v>
      </c>
      <c r="I35" s="260">
        <f t="shared" ref="I35:O35" si="13">SUM(I36)</f>
        <v>741496.4</v>
      </c>
      <c r="J35" s="109">
        <f t="shared" si="6"/>
        <v>65691.400000000023</v>
      </c>
      <c r="K35" s="260">
        <f>SUM(K36)</f>
        <v>675805</v>
      </c>
      <c r="L35" s="260">
        <f t="shared" si="13"/>
        <v>675805</v>
      </c>
      <c r="M35" s="110">
        <f t="shared" si="2"/>
        <v>0</v>
      </c>
      <c r="N35" s="260">
        <f>SUM(N36)</f>
        <v>675805</v>
      </c>
      <c r="O35" s="260">
        <f t="shared" si="13"/>
        <v>675805</v>
      </c>
      <c r="P35" s="110">
        <f t="shared" si="4"/>
        <v>0</v>
      </c>
    </row>
    <row r="36" spans="1:16" x14ac:dyDescent="0.25">
      <c r="A36" s="134" t="s">
        <v>180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0">
        <f>SUM(Лист1!G139)</f>
        <v>675805</v>
      </c>
      <c r="I36" s="260">
        <f>SUM(Лист1!H139)</f>
        <v>741496.4</v>
      </c>
      <c r="J36" s="109">
        <f t="shared" si="6"/>
        <v>65691.400000000023</v>
      </c>
      <c r="K36" s="260">
        <f>SUM(Лист1!J139)</f>
        <v>675805</v>
      </c>
      <c r="L36" s="260">
        <f>SUM(Лист1!K139)</f>
        <v>675805</v>
      </c>
      <c r="M36" s="110">
        <f t="shared" si="2"/>
        <v>0</v>
      </c>
      <c r="N36" s="260">
        <f>SUM(Лист1!M139)</f>
        <v>675805</v>
      </c>
      <c r="O36" s="260">
        <f>SUM(Лист1!N139)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0">
        <f>SUM(H38)</f>
        <v>6700</v>
      </c>
      <c r="I37" s="260">
        <f t="shared" ref="I37:O37" si="14">SUM(I38)</f>
        <v>4208.6000000000004</v>
      </c>
      <c r="J37" s="109">
        <f t="shared" si="6"/>
        <v>-2491.3999999999996</v>
      </c>
      <c r="K37" s="260">
        <f>SUM(K38)</f>
        <v>6700</v>
      </c>
      <c r="L37" s="260">
        <f t="shared" si="14"/>
        <v>6700</v>
      </c>
      <c r="M37" s="110">
        <f t="shared" si="2"/>
        <v>0</v>
      </c>
      <c r="N37" s="260">
        <f>SUM(N38)</f>
        <v>6700</v>
      </c>
      <c r="O37" s="260">
        <f t="shared" si="14"/>
        <v>6700</v>
      </c>
      <c r="P37" s="110">
        <f t="shared" si="4"/>
        <v>0</v>
      </c>
    </row>
    <row r="38" spans="1:16" x14ac:dyDescent="0.25">
      <c r="A38" s="134" t="s">
        <v>160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159</v>
      </c>
      <c r="H38" s="260">
        <f>SUM(Лист1!G141)</f>
        <v>6700</v>
      </c>
      <c r="I38" s="260">
        <f>SUM(Лист1!H141)</f>
        <v>4208.6000000000004</v>
      </c>
      <c r="J38" s="109">
        <f t="shared" si="6"/>
        <v>-2491.3999999999996</v>
      </c>
      <c r="K38" s="260">
        <f>SUM(Лист1!J141)</f>
        <v>6700</v>
      </c>
      <c r="L38" s="260">
        <f>SUM(Лист1!K141)</f>
        <v>6700</v>
      </c>
      <c r="M38" s="110">
        <f t="shared" si="2"/>
        <v>0</v>
      </c>
      <c r="N38" s="260">
        <f>SUM(Лист1!M141)</f>
        <v>6700</v>
      </c>
      <c r="O38" s="260">
        <f>SUM(Лист1!N141)</f>
        <v>6700</v>
      </c>
      <c r="P38" s="110">
        <f t="shared" si="4"/>
        <v>0</v>
      </c>
    </row>
    <row r="39" spans="1:16" ht="51.75" x14ac:dyDescent="0.25">
      <c r="A39" s="281" t="s">
        <v>452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2">
        <f>SUM(H40)</f>
        <v>315919</v>
      </c>
      <c r="I39" s="252">
        <f>SUM(I40)</f>
        <v>315919</v>
      </c>
      <c r="J39" s="109">
        <f t="shared" si="6"/>
        <v>0</v>
      </c>
      <c r="K39" s="260"/>
      <c r="L39" s="260"/>
      <c r="M39" s="110"/>
      <c r="N39" s="260"/>
      <c r="O39" s="260"/>
      <c r="P39" s="110"/>
    </row>
    <row r="40" spans="1:16" ht="33" x14ac:dyDescent="0.25">
      <c r="A40" s="307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7">
        <f>SUM(H41)</f>
        <v>315919</v>
      </c>
      <c r="I40" s="217">
        <f>SUM(I41)</f>
        <v>315919</v>
      </c>
      <c r="J40" s="109">
        <f t="shared" si="6"/>
        <v>0</v>
      </c>
      <c r="K40" s="260"/>
      <c r="L40" s="260"/>
      <c r="M40" s="110"/>
      <c r="N40" s="260"/>
      <c r="O40" s="260"/>
      <c r="P40" s="110"/>
    </row>
    <row r="41" spans="1:16" ht="22.5" x14ac:dyDescent="0.25">
      <c r="A41" s="315" t="s">
        <v>173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7">
        <f>SUM(Лист1!G144)</f>
        <v>315919</v>
      </c>
      <c r="I41" s="217">
        <f>SUM(Лист1!H144)</f>
        <v>315919</v>
      </c>
      <c r="J41" s="109">
        <f t="shared" si="6"/>
        <v>0</v>
      </c>
      <c r="K41" s="260"/>
      <c r="L41" s="260"/>
      <c r="M41" s="110"/>
      <c r="N41" s="260"/>
      <c r="O41" s="260"/>
      <c r="P41" s="110"/>
    </row>
    <row r="42" spans="1:16" x14ac:dyDescent="0.25">
      <c r="A42" s="149" t="s">
        <v>227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3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38">
        <f t="shared" si="15"/>
        <v>60000</v>
      </c>
      <c r="I43" s="238">
        <f t="shared" si="15"/>
        <v>60000</v>
      </c>
      <c r="J43" s="109">
        <f t="shared" si="6"/>
        <v>0</v>
      </c>
      <c r="K43" s="238">
        <f t="shared" si="15"/>
        <v>100000</v>
      </c>
      <c r="L43" s="238">
        <f t="shared" si="15"/>
        <v>100000</v>
      </c>
      <c r="M43" s="110">
        <f t="shared" si="2"/>
        <v>0</v>
      </c>
      <c r="N43" s="238">
        <f t="shared" si="15"/>
        <v>100000</v>
      </c>
      <c r="O43" s="238">
        <f t="shared" si="15"/>
        <v>100000</v>
      </c>
      <c r="P43" s="110">
        <f t="shared" si="4"/>
        <v>0</v>
      </c>
    </row>
    <row r="44" spans="1:16" x14ac:dyDescent="0.25">
      <c r="A44" s="140" t="s">
        <v>178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38">
        <f>SUM(Лист1!G151)</f>
        <v>60000</v>
      </c>
      <c r="I44" s="238">
        <f>SUM(Лист1!H151)</f>
        <v>60000</v>
      </c>
      <c r="J44" s="109">
        <f t="shared" si="6"/>
        <v>0</v>
      </c>
      <c r="K44" s="238">
        <f>SUM(Лист1!J151)</f>
        <v>100000</v>
      </c>
      <c r="L44" s="238">
        <f>SUM(Лист1!K151)</f>
        <v>100000</v>
      </c>
      <c r="M44" s="110">
        <f t="shared" si="2"/>
        <v>0</v>
      </c>
      <c r="N44" s="238">
        <f>SUM(Лист1!M151)</f>
        <v>100000</v>
      </c>
      <c r="O44" s="238">
        <f>SUM(Лист1!N151)</f>
        <v>100000</v>
      </c>
      <c r="P44" s="110">
        <f t="shared" si="4"/>
        <v>0</v>
      </c>
    </row>
    <row r="45" spans="1:16" ht="26.25" x14ac:dyDescent="0.25">
      <c r="A45" s="70" t="s">
        <v>345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13163355</v>
      </c>
      <c r="I45" s="110">
        <f t="shared" si="16"/>
        <v>13404955</v>
      </c>
      <c r="J45" s="109">
        <f t="shared" si="6"/>
        <v>241600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13163355</v>
      </c>
      <c r="I46" s="110">
        <f t="shared" si="16"/>
        <v>13404955</v>
      </c>
      <c r="J46" s="109">
        <f t="shared" si="6"/>
        <v>241600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13163355</v>
      </c>
      <c r="I47" s="110">
        <f t="shared" ref="I47" si="17">SUM(I48+I51)</f>
        <v>13404955</v>
      </c>
      <c r="J47" s="109">
        <f t="shared" si="6"/>
        <v>241600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230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0">
        <f t="shared" si="20"/>
        <v>1539000</v>
      </c>
      <c r="I49" s="260">
        <f t="shared" si="20"/>
        <v>1539000</v>
      </c>
      <c r="J49" s="109">
        <f t="shared" si="6"/>
        <v>0</v>
      </c>
      <c r="K49" s="260">
        <f t="shared" si="20"/>
        <v>1539000</v>
      </c>
      <c r="L49" s="260">
        <f t="shared" si="20"/>
        <v>1539000</v>
      </c>
      <c r="M49" s="110">
        <f t="shared" si="2"/>
        <v>0</v>
      </c>
      <c r="N49" s="260">
        <f t="shared" si="20"/>
        <v>1539000</v>
      </c>
      <c r="O49" s="260">
        <f t="shared" si="20"/>
        <v>1539000</v>
      </c>
      <c r="P49" s="110">
        <f t="shared" si="4"/>
        <v>0</v>
      </c>
    </row>
    <row r="50" spans="1:16" x14ac:dyDescent="0.25">
      <c r="A50" s="134" t="s">
        <v>176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175</v>
      </c>
      <c r="H50" s="260">
        <f>SUM(Лист1!G156)</f>
        <v>1539000</v>
      </c>
      <c r="I50" s="260">
        <f>SUM(Лист1!H156)</f>
        <v>1539000</v>
      </c>
      <c r="J50" s="109">
        <f t="shared" si="6"/>
        <v>0</v>
      </c>
      <c r="K50" s="260">
        <f>SUM(Лист1!J156)</f>
        <v>1539000</v>
      </c>
      <c r="L50" s="260">
        <f>SUM(Лист1!K156)</f>
        <v>1539000</v>
      </c>
      <c r="M50" s="110">
        <f t="shared" si="2"/>
        <v>0</v>
      </c>
      <c r="N50" s="260">
        <f>SUM(Лист1!M156)</f>
        <v>1539000</v>
      </c>
      <c r="O50" s="260">
        <f>SUM(Лист1!N156)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11624355</v>
      </c>
      <c r="I51" s="110">
        <f t="shared" si="21"/>
        <v>11865955</v>
      </c>
      <c r="J51" s="109">
        <f t="shared" si="6"/>
        <v>241600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0">
        <f t="shared" si="21"/>
        <v>11624355</v>
      </c>
      <c r="I52" s="260">
        <f t="shared" si="21"/>
        <v>11865955</v>
      </c>
      <c r="J52" s="359">
        <f t="shared" si="6"/>
        <v>241600</v>
      </c>
      <c r="K52" s="260">
        <f t="shared" si="21"/>
        <v>0</v>
      </c>
      <c r="L52" s="260">
        <f t="shared" si="21"/>
        <v>0</v>
      </c>
      <c r="M52" s="110">
        <f t="shared" si="2"/>
        <v>0</v>
      </c>
      <c r="N52" s="260">
        <f t="shared" si="21"/>
        <v>0</v>
      </c>
      <c r="O52" s="260">
        <f t="shared" si="21"/>
        <v>0</v>
      </c>
      <c r="P52" s="110">
        <f t="shared" si="4"/>
        <v>0</v>
      </c>
    </row>
    <row r="53" spans="1:16" x14ac:dyDescent="0.25">
      <c r="A53" s="134" t="s">
        <v>176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175</v>
      </c>
      <c r="H53" s="260">
        <f>SUM(Лист1!G160)</f>
        <v>11624355</v>
      </c>
      <c r="I53" s="260">
        <f>SUM(Лист1!H160)</f>
        <v>11865955</v>
      </c>
      <c r="J53" s="359">
        <f t="shared" si="6"/>
        <v>241600</v>
      </c>
      <c r="K53" s="260">
        <f>SUM(Лист1!J160)</f>
        <v>0</v>
      </c>
      <c r="L53" s="260">
        <f>SUM(Лист1!K160)</f>
        <v>0</v>
      </c>
      <c r="M53" s="110">
        <f t="shared" si="2"/>
        <v>0</v>
      </c>
      <c r="N53" s="260">
        <f>SUM(Лист1!M160)</f>
        <v>0</v>
      </c>
      <c r="O53" s="260">
        <f>SUM(Лист1!N160)</f>
        <v>0</v>
      </c>
      <c r="P53" s="110">
        <f t="shared" si="4"/>
        <v>0</v>
      </c>
    </row>
    <row r="54" spans="1:16" ht="30.75" x14ac:dyDescent="0.25">
      <c r="A54" s="241" t="s">
        <v>348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140861851.09</v>
      </c>
      <c r="I54" s="110">
        <f>SUM(I55+I75+I83)</f>
        <v>115457224.94</v>
      </c>
      <c r="J54" s="109">
        <f t="shared" si="6"/>
        <v>-25404626.150000006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344</v>
      </c>
      <c r="B55" s="75" t="s">
        <v>10</v>
      </c>
      <c r="C55" s="82" t="s">
        <v>165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27280200</v>
      </c>
      <c r="J55" s="109">
        <f t="shared" si="6"/>
        <v>100000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165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27280200</v>
      </c>
      <c r="J56" s="109">
        <f t="shared" si="6"/>
        <v>100000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165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27280200</v>
      </c>
      <c r="J57" s="109">
        <f t="shared" si="6"/>
        <v>100000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165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27280200</v>
      </c>
      <c r="J58" s="109">
        <f t="shared" si="6"/>
        <v>100000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165</v>
      </c>
      <c r="D59" s="242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1317419</v>
      </c>
      <c r="I59" s="110">
        <f t="shared" si="25"/>
        <v>1317419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165</v>
      </c>
      <c r="D60" s="79" t="s">
        <v>110</v>
      </c>
      <c r="E60" s="55">
        <v>927</v>
      </c>
      <c r="F60" s="131">
        <v>80020</v>
      </c>
      <c r="G60" s="130" t="s">
        <v>33</v>
      </c>
      <c r="H60" s="260">
        <f t="shared" si="25"/>
        <v>1317419</v>
      </c>
      <c r="I60" s="260">
        <f t="shared" si="25"/>
        <v>1317419</v>
      </c>
      <c r="J60" s="109">
        <f t="shared" si="6"/>
        <v>0</v>
      </c>
      <c r="K60" s="260">
        <f t="shared" si="25"/>
        <v>1257419</v>
      </c>
      <c r="L60" s="260">
        <f t="shared" si="25"/>
        <v>1257419</v>
      </c>
      <c r="M60" s="110">
        <f t="shared" si="2"/>
        <v>0</v>
      </c>
      <c r="N60" s="260">
        <f t="shared" si="25"/>
        <v>1257419</v>
      </c>
      <c r="O60" s="260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165</v>
      </c>
      <c r="D61" s="79" t="s">
        <v>110</v>
      </c>
      <c r="E61" s="55">
        <v>927</v>
      </c>
      <c r="F61" s="131">
        <v>80020</v>
      </c>
      <c r="G61" s="130" t="s">
        <v>35</v>
      </c>
      <c r="H61" s="260">
        <f>SUM(Лист1!G242)</f>
        <v>1317419</v>
      </c>
      <c r="I61" s="260">
        <f>SUM(Лист1!H242)</f>
        <v>1317419</v>
      </c>
      <c r="J61" s="109">
        <f t="shared" si="6"/>
        <v>0</v>
      </c>
      <c r="K61" s="260">
        <f>SUM(Лист1!J242)</f>
        <v>1257419</v>
      </c>
      <c r="L61" s="260">
        <f>SUM(Лист1!K242)</f>
        <v>1257419</v>
      </c>
      <c r="M61" s="110">
        <f t="shared" si="2"/>
        <v>0</v>
      </c>
      <c r="N61" s="260">
        <f>SUM(Лист1!M242)</f>
        <v>1257419</v>
      </c>
      <c r="O61" s="260">
        <f>SUM(Лист1!N242)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165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24953258</v>
      </c>
      <c r="I62" s="110">
        <f t="shared" ref="I62" si="26">SUM(I63+I65+I67)</f>
        <v>25053258</v>
      </c>
      <c r="J62" s="109">
        <f t="shared" si="6"/>
        <v>100000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165</v>
      </c>
      <c r="D63" s="79" t="s">
        <v>110</v>
      </c>
      <c r="E63" s="55">
        <v>927</v>
      </c>
      <c r="F63" s="131">
        <v>80040</v>
      </c>
      <c r="G63" s="130" t="s">
        <v>33</v>
      </c>
      <c r="H63" s="260">
        <f>SUM(H64)</f>
        <v>18617083</v>
      </c>
      <c r="I63" s="260">
        <f t="shared" ref="I63:O63" si="29">SUM(I64)</f>
        <v>18617083</v>
      </c>
      <c r="J63" s="109">
        <f t="shared" si="6"/>
        <v>0</v>
      </c>
      <c r="K63" s="260">
        <f>SUM(K64)</f>
        <v>18677083</v>
      </c>
      <c r="L63" s="260">
        <f t="shared" si="29"/>
        <v>18677083</v>
      </c>
      <c r="M63" s="110">
        <f t="shared" si="2"/>
        <v>0</v>
      </c>
      <c r="N63" s="260">
        <f>SUM(N64)</f>
        <v>18677083</v>
      </c>
      <c r="O63" s="260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165</v>
      </c>
      <c r="D64" s="79" t="s">
        <v>110</v>
      </c>
      <c r="E64" s="55">
        <v>927</v>
      </c>
      <c r="F64" s="131">
        <v>80040</v>
      </c>
      <c r="G64" s="130" t="s">
        <v>35</v>
      </c>
      <c r="H64" s="260">
        <f>SUM(Лист1!G245)</f>
        <v>18617083</v>
      </c>
      <c r="I64" s="260">
        <f>SUM(Лист1!H245)</f>
        <v>18617083</v>
      </c>
      <c r="J64" s="109">
        <f t="shared" si="6"/>
        <v>0</v>
      </c>
      <c r="K64" s="260">
        <f>SUM(Лист1!J245)</f>
        <v>18677083</v>
      </c>
      <c r="L64" s="260">
        <f>SUM(Лист1!K245)</f>
        <v>18677083</v>
      </c>
      <c r="M64" s="110">
        <f t="shared" si="2"/>
        <v>0</v>
      </c>
      <c r="N64" s="260">
        <f>SUM(Лист1!M245)</f>
        <v>18677083</v>
      </c>
      <c r="O64" s="260">
        <f>SUM(Лист1!N245)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165</v>
      </c>
      <c r="D65" s="79" t="s">
        <v>110</v>
      </c>
      <c r="E65" s="55">
        <v>927</v>
      </c>
      <c r="F65" s="131">
        <v>80040</v>
      </c>
      <c r="G65" s="130" t="s">
        <v>13</v>
      </c>
      <c r="H65" s="260">
        <f>SUM(H66)</f>
        <v>5835175</v>
      </c>
      <c r="I65" s="260">
        <f t="shared" ref="I65:O65" si="30">SUM(I66)</f>
        <v>5935175</v>
      </c>
      <c r="J65" s="109">
        <f t="shared" si="6"/>
        <v>100000</v>
      </c>
      <c r="K65" s="260">
        <f>SUM(K66)</f>
        <v>5493985.8200000003</v>
      </c>
      <c r="L65" s="260">
        <f t="shared" si="30"/>
        <v>5493985.8200000003</v>
      </c>
      <c r="M65" s="110">
        <f t="shared" si="2"/>
        <v>0</v>
      </c>
      <c r="N65" s="260">
        <f>SUM(N66)</f>
        <v>4993985.82</v>
      </c>
      <c r="O65" s="260">
        <f t="shared" si="30"/>
        <v>4993985.82</v>
      </c>
      <c r="P65" s="110">
        <f t="shared" si="4"/>
        <v>0</v>
      </c>
    </row>
    <row r="66" spans="1:16" x14ac:dyDescent="0.25">
      <c r="A66" s="134" t="s">
        <v>180</v>
      </c>
      <c r="B66" s="78" t="s">
        <v>10</v>
      </c>
      <c r="C66" s="79" t="s">
        <v>165</v>
      </c>
      <c r="D66" s="79" t="s">
        <v>110</v>
      </c>
      <c r="E66" s="55">
        <v>927</v>
      </c>
      <c r="F66" s="131">
        <v>80040</v>
      </c>
      <c r="G66" s="130" t="s">
        <v>15</v>
      </c>
      <c r="H66" s="260">
        <f>SUM(Лист1!G247)</f>
        <v>5835175</v>
      </c>
      <c r="I66" s="260">
        <f>SUM(Лист1!H247)</f>
        <v>5935175</v>
      </c>
      <c r="J66" s="109">
        <f t="shared" si="6"/>
        <v>100000</v>
      </c>
      <c r="K66" s="260">
        <f>SUM(Лист1!J247)</f>
        <v>5493985.8200000003</v>
      </c>
      <c r="L66" s="260">
        <f>SUM(Лист1!K247)</f>
        <v>5493985.8200000003</v>
      </c>
      <c r="M66" s="110">
        <f t="shared" si="2"/>
        <v>0</v>
      </c>
      <c r="N66" s="260">
        <f>SUM(Лист1!M247)</f>
        <v>4993985.82</v>
      </c>
      <c r="O66" s="260">
        <f>SUM(Лист1!N247)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165</v>
      </c>
      <c r="D67" s="79" t="s">
        <v>110</v>
      </c>
      <c r="E67" s="55">
        <v>927</v>
      </c>
      <c r="F67" s="131">
        <v>80040</v>
      </c>
      <c r="G67" s="130" t="s">
        <v>39</v>
      </c>
      <c r="H67" s="260">
        <f>SUM(H68)</f>
        <v>501000</v>
      </c>
      <c r="I67" s="260">
        <f t="shared" ref="I67:O67" si="31">SUM(I68)</f>
        <v>501000</v>
      </c>
      <c r="J67" s="109">
        <f t="shared" si="6"/>
        <v>0</v>
      </c>
      <c r="K67" s="260">
        <f>SUM(K68)</f>
        <v>481000</v>
      </c>
      <c r="L67" s="260">
        <f t="shared" si="31"/>
        <v>481000</v>
      </c>
      <c r="M67" s="110">
        <f t="shared" si="2"/>
        <v>0</v>
      </c>
      <c r="N67" s="260">
        <f>SUM(N68)</f>
        <v>481000</v>
      </c>
      <c r="O67" s="260">
        <f t="shared" si="31"/>
        <v>481000</v>
      </c>
      <c r="P67" s="110">
        <f t="shared" si="4"/>
        <v>0</v>
      </c>
    </row>
    <row r="68" spans="1:16" x14ac:dyDescent="0.25">
      <c r="A68" s="58" t="s">
        <v>160</v>
      </c>
      <c r="B68" s="78" t="s">
        <v>10</v>
      </c>
      <c r="C68" s="79" t="s">
        <v>165</v>
      </c>
      <c r="D68" s="79" t="s">
        <v>110</v>
      </c>
      <c r="E68" s="55">
        <v>927</v>
      </c>
      <c r="F68" s="131">
        <v>80040</v>
      </c>
      <c r="G68" s="130" t="s">
        <v>159</v>
      </c>
      <c r="H68" s="260">
        <f>SUM(Лист1!G248)</f>
        <v>501000</v>
      </c>
      <c r="I68" s="260">
        <f>SUM(Лист1!H248)</f>
        <v>501000</v>
      </c>
      <c r="J68" s="109">
        <f t="shared" si="6"/>
        <v>0</v>
      </c>
      <c r="K68" s="260">
        <f>SUM(Лист1!J248)</f>
        <v>481000</v>
      </c>
      <c r="L68" s="260">
        <f>SUM(Лист1!K248)</f>
        <v>481000</v>
      </c>
      <c r="M68" s="110">
        <f t="shared" si="2"/>
        <v>0</v>
      </c>
      <c r="N68" s="260">
        <f>SUM(Лист1!M248)</f>
        <v>481000</v>
      </c>
      <c r="O68" s="260">
        <f>SUM(Лист1!N248)</f>
        <v>481000</v>
      </c>
      <c r="P68" s="110">
        <f t="shared" si="4"/>
        <v>0</v>
      </c>
    </row>
    <row r="69" spans="1:16" ht="51.75" x14ac:dyDescent="0.25">
      <c r="A69" s="281" t="s">
        <v>452</v>
      </c>
      <c r="B69" s="80" t="s">
        <v>10</v>
      </c>
      <c r="C69" s="81" t="s">
        <v>165</v>
      </c>
      <c r="D69" s="242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0"/>
      <c r="L69" s="260"/>
      <c r="M69" s="110"/>
      <c r="N69" s="260"/>
      <c r="O69" s="260"/>
      <c r="P69" s="110"/>
    </row>
    <row r="70" spans="1:16" ht="33" x14ac:dyDescent="0.25">
      <c r="A70" s="307" t="s">
        <v>32</v>
      </c>
      <c r="B70" s="78" t="s">
        <v>10</v>
      </c>
      <c r="C70" s="79" t="s">
        <v>165</v>
      </c>
      <c r="D70" s="79" t="s">
        <v>110</v>
      </c>
      <c r="E70" s="55">
        <v>927</v>
      </c>
      <c r="F70" s="131">
        <v>15890</v>
      </c>
      <c r="G70" s="130" t="s">
        <v>33</v>
      </c>
      <c r="H70" s="260">
        <f t="shared" si="32"/>
        <v>888003</v>
      </c>
      <c r="I70" s="260">
        <f t="shared" si="32"/>
        <v>888003</v>
      </c>
      <c r="J70" s="359">
        <f t="shared" si="33"/>
        <v>0</v>
      </c>
      <c r="K70" s="260"/>
      <c r="L70" s="260"/>
      <c r="M70" s="110"/>
      <c r="N70" s="260"/>
      <c r="O70" s="260"/>
      <c r="P70" s="110"/>
    </row>
    <row r="71" spans="1:16" x14ac:dyDescent="0.25">
      <c r="A71" s="170" t="s">
        <v>34</v>
      </c>
      <c r="B71" s="78" t="s">
        <v>10</v>
      </c>
      <c r="C71" s="79" t="s">
        <v>165</v>
      </c>
      <c r="D71" s="79" t="s">
        <v>110</v>
      </c>
      <c r="E71" s="55">
        <v>927</v>
      </c>
      <c r="F71" s="131">
        <v>15890</v>
      </c>
      <c r="G71" s="130" t="s">
        <v>35</v>
      </c>
      <c r="H71" s="260">
        <f>SUM(Лист1!G252)</f>
        <v>888003</v>
      </c>
      <c r="I71" s="260">
        <f>SUM(Лист1!H252)</f>
        <v>888003</v>
      </c>
      <c r="J71" s="359">
        <f t="shared" si="33"/>
        <v>0</v>
      </c>
      <c r="K71" s="260"/>
      <c r="L71" s="260"/>
      <c r="M71" s="110"/>
      <c r="N71" s="260"/>
      <c r="O71" s="260"/>
      <c r="P71" s="110"/>
    </row>
    <row r="72" spans="1:16" ht="64.5" x14ac:dyDescent="0.25">
      <c r="A72" s="246" t="s">
        <v>352</v>
      </c>
      <c r="B72" s="80" t="s">
        <v>10</v>
      </c>
      <c r="C72" s="81" t="s">
        <v>165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0"/>
      <c r="M72" s="110">
        <f t="shared" si="2"/>
        <v>0</v>
      </c>
      <c r="N72" s="110">
        <f>SUM(N73)</f>
        <v>0</v>
      </c>
      <c r="O72" s="260"/>
      <c r="P72" s="110">
        <f t="shared" si="4"/>
        <v>0</v>
      </c>
    </row>
    <row r="73" spans="1:16" ht="33" x14ac:dyDescent="0.25">
      <c r="A73" s="307" t="s">
        <v>32</v>
      </c>
      <c r="B73" s="78" t="s">
        <v>10</v>
      </c>
      <c r="C73" s="79" t="s">
        <v>165</v>
      </c>
      <c r="D73" s="79" t="s">
        <v>110</v>
      </c>
      <c r="E73" s="55">
        <v>927</v>
      </c>
      <c r="F73" s="131">
        <v>84400</v>
      </c>
      <c r="G73" s="130" t="s">
        <v>33</v>
      </c>
      <c r="H73" s="260">
        <f>SUM(H74)</f>
        <v>21520</v>
      </c>
      <c r="I73" s="260">
        <f>SUM(I74)</f>
        <v>21520</v>
      </c>
      <c r="J73" s="109">
        <f t="shared" si="6"/>
        <v>0</v>
      </c>
      <c r="K73" s="260">
        <f>SUM(K74)</f>
        <v>0</v>
      </c>
      <c r="L73" s="260"/>
      <c r="M73" s="110">
        <f t="shared" si="2"/>
        <v>0</v>
      </c>
      <c r="N73" s="260">
        <f>SUM(N74)</f>
        <v>0</v>
      </c>
      <c r="O73" s="260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165</v>
      </c>
      <c r="D74" s="79" t="s">
        <v>110</v>
      </c>
      <c r="E74" s="55">
        <v>927</v>
      </c>
      <c r="F74" s="131">
        <v>84400</v>
      </c>
      <c r="G74" s="130" t="s">
        <v>35</v>
      </c>
      <c r="H74" s="260">
        <f>SUM(Лист1!G255)</f>
        <v>21520</v>
      </c>
      <c r="I74" s="260">
        <f>SUM(Лист1!H255)</f>
        <v>21520</v>
      </c>
      <c r="J74" s="109">
        <f t="shared" si="6"/>
        <v>0</v>
      </c>
      <c r="K74" s="260">
        <f>SUM(Лист1!J255)</f>
        <v>0</v>
      </c>
      <c r="L74" s="260"/>
      <c r="M74" s="110">
        <f t="shared" si="2"/>
        <v>0</v>
      </c>
      <c r="N74" s="260">
        <f>SUM(Лист1!M255)</f>
        <v>0</v>
      </c>
      <c r="O74" s="260"/>
      <c r="P74" s="110">
        <f t="shared" si="4"/>
        <v>0</v>
      </c>
    </row>
    <row r="75" spans="1:16" ht="29.25" x14ac:dyDescent="0.25">
      <c r="A75" s="240" t="s">
        <v>343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186993.85</v>
      </c>
      <c r="J75" s="109">
        <f t="shared" si="6"/>
        <v>-13006.149999999994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186993.85</v>
      </c>
      <c r="J76" s="109">
        <f t="shared" si="6"/>
        <v>-13006.149999999994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186993.85</v>
      </c>
      <c r="J77" s="109">
        <f t="shared" si="6"/>
        <v>-13006.149999999994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268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269</v>
      </c>
      <c r="G78" s="162" t="s">
        <v>8</v>
      </c>
      <c r="H78" s="110">
        <f>SUM(H81+H79)</f>
        <v>200000</v>
      </c>
      <c r="I78" s="110">
        <f>SUM(I81+I79)</f>
        <v>186993.85</v>
      </c>
      <c r="J78" s="109">
        <f t="shared" si="6"/>
        <v>-13006.149999999994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269</v>
      </c>
      <c r="G79" s="130" t="s">
        <v>13</v>
      </c>
      <c r="H79" s="260">
        <f t="shared" ref="H79:O81" si="35">SUM(H80)</f>
        <v>60000</v>
      </c>
      <c r="I79" s="260">
        <f t="shared" si="35"/>
        <v>60000</v>
      </c>
      <c r="J79" s="359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180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269</v>
      </c>
      <c r="G80" s="130" t="s">
        <v>15</v>
      </c>
      <c r="H80" s="260">
        <f>SUM(Лист1!G325)</f>
        <v>60000</v>
      </c>
      <c r="I80" s="260">
        <f>SUM(Лист1!H325)</f>
        <v>60000</v>
      </c>
      <c r="J80" s="359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269</v>
      </c>
      <c r="G81" s="130" t="s">
        <v>39</v>
      </c>
      <c r="H81" s="260">
        <f t="shared" si="35"/>
        <v>140000</v>
      </c>
      <c r="I81" s="260">
        <f t="shared" si="35"/>
        <v>126993.85</v>
      </c>
      <c r="J81" s="359">
        <f t="shared" si="6"/>
        <v>-13006.149999999994</v>
      </c>
      <c r="K81" s="260">
        <f t="shared" si="35"/>
        <v>200000</v>
      </c>
      <c r="L81" s="260">
        <f t="shared" si="35"/>
        <v>200000</v>
      </c>
      <c r="M81" s="110">
        <f t="shared" si="2"/>
        <v>0</v>
      </c>
      <c r="N81" s="260">
        <f t="shared" si="35"/>
        <v>200000</v>
      </c>
      <c r="O81" s="260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269</v>
      </c>
      <c r="G82" s="130" t="s">
        <v>94</v>
      </c>
      <c r="H82" s="260">
        <f>SUM(Лист1!G327)</f>
        <v>140000</v>
      </c>
      <c r="I82" s="260">
        <f>SUM(Лист1!H327)</f>
        <v>126993.85</v>
      </c>
      <c r="J82" s="359">
        <f t="shared" si="6"/>
        <v>-13006.149999999994</v>
      </c>
      <c r="K82" s="260">
        <f>SUM(Лист1!J327)</f>
        <v>200000</v>
      </c>
      <c r="L82" s="260">
        <f>SUM(Лист1!K327)</f>
        <v>200000</v>
      </c>
      <c r="M82" s="110">
        <f t="shared" si="2"/>
        <v>0</v>
      </c>
      <c r="N82" s="260">
        <f>SUM(Лист1!M327)</f>
        <v>200000</v>
      </c>
      <c r="O82" s="260">
        <f>SUM(Лист1!N327)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167</v>
      </c>
      <c r="D83" s="82"/>
      <c r="E83" s="63"/>
      <c r="F83" s="107"/>
      <c r="G83" s="107"/>
      <c r="H83" s="110">
        <f>SUM(H85+H251+H258)</f>
        <v>113481651.09</v>
      </c>
      <c r="I83" s="110">
        <f>SUM(I85+I251+I258)</f>
        <v>87990031.090000004</v>
      </c>
      <c r="J83" s="365">
        <f t="shared" si="6"/>
        <v>-25491620</v>
      </c>
      <c r="K83" s="110">
        <f>SUM(K85+K251+K258)</f>
        <v>246170255.69999999</v>
      </c>
      <c r="L83" s="110">
        <f>SUM(L85+L251+L258)</f>
        <v>246170255.69999999</v>
      </c>
      <c r="M83" s="110">
        <f t="shared" si="2"/>
        <v>0</v>
      </c>
      <c r="N83" s="110">
        <f>SUM(N85+N251+N258)</f>
        <v>75201762.060000002</v>
      </c>
      <c r="O83" s="110">
        <f>SUM(O85+O251+O258)</f>
        <v>75201762.060000002</v>
      </c>
      <c r="P83" s="110">
        <f t="shared" si="4"/>
        <v>0</v>
      </c>
    </row>
    <row r="84" spans="1:16" ht="26.25" x14ac:dyDescent="0.25">
      <c r="A84" s="141" t="s">
        <v>464</v>
      </c>
      <c r="B84" s="75" t="s">
        <v>10</v>
      </c>
      <c r="C84" s="82" t="s">
        <v>167</v>
      </c>
      <c r="D84" s="82" t="s">
        <v>41</v>
      </c>
      <c r="E84" s="63"/>
      <c r="F84" s="107"/>
      <c r="G84" s="107"/>
      <c r="H84" s="110">
        <f>SUM(H85)</f>
        <v>113481651.09</v>
      </c>
      <c r="I84" s="110">
        <f t="shared" ref="I84:O84" si="36">SUM(I85)</f>
        <v>87990031.090000004</v>
      </c>
      <c r="J84" s="365">
        <f t="shared" si="6"/>
        <v>-25491620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399</v>
      </c>
      <c r="B85" s="75" t="s">
        <v>10</v>
      </c>
      <c r="C85" s="82" t="s">
        <v>167</v>
      </c>
      <c r="D85" s="82" t="s">
        <v>96</v>
      </c>
      <c r="E85" s="63"/>
      <c r="F85" s="107"/>
      <c r="G85" s="107"/>
      <c r="H85" s="110">
        <f>SUM(H97+H107+H110+H138+H118+H135+H241+H126+H247+H91+H132+H246+H227+H211+H104+H141+H156+H94+H86+H159+H165+H178+H181+H186+H208+H148+H153+H162+H191+H194+H219+H200+H205+H129+H222)</f>
        <v>113481651.09</v>
      </c>
      <c r="I85" s="110">
        <f>SUM(I97+I107+I110+I138+I118+I135+I241+I126+I247+I91+I132+I246+I227+I211+I104+I141+I156+I94+I86+I159+I165+I178+I181+I186+I208+I148+I153+I162+I191+I194+I219+I200+I205+I129+I222)</f>
        <v>87990031.090000004</v>
      </c>
      <c r="J85" s="109">
        <f t="shared" si="6"/>
        <v>-25491620</v>
      </c>
      <c r="K85" s="110">
        <f>SUM(K97+K107+K110+K138+K118+K135+K241+K126+K247+K91+K251+K132+K246+K227+K211+K104+K141+K156+K94+K86+K159+K165+K178+K181+K186+K208+K148+K153+K162+K191+K194+K219+K200+K205)</f>
        <v>207564174.69999999</v>
      </c>
      <c r="L85" s="110">
        <f>SUM(L97+L107+L110+L138+L118+L135+L241+L126+L247+L91+L251+L132+L246+L227+L211+L104+L141+L156+L94+L86+L159+L165+L178+L181+L186+L208+L148+L153+L162+L191+L194+L219+L200+L205)</f>
        <v>207564174.69999999</v>
      </c>
      <c r="M85" s="110">
        <f>SUM(M97+M107+M110+M138+M118+M135+M241+M126+M247+M91+M251+M132+M246+M227+M211+M104+M141+M156+M94+M86+M159+M165+M178+M181+M186+M208+M148+M153+M162+M191+M194+M219+M200+M205)</f>
        <v>0</v>
      </c>
      <c r="N85" s="110">
        <f>SUM(N97+N107+N110+N138+N118+N135+N241+N126+N247+N91+N132+N246+N227+N211+N104+N141+N156+N94+N86+N159+N165+N178+N181+N186+N208+N148+N153+N162+N191+N194+N219+N200+N205)</f>
        <v>62826762.060000002</v>
      </c>
      <c r="O85" s="110">
        <f>SUM(O97+O107+O110+O138+O118+O135+O241+O126+O247+O91+O132+O246+O227+O211+O104+O141+O156+O94+O86+O159+O165+O178+O181+O186+O208+O148+O153+O162+O191+O194+O219+O200+O205)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167</v>
      </c>
      <c r="D86" s="81" t="s">
        <v>96</v>
      </c>
      <c r="E86" s="73">
        <v>927</v>
      </c>
      <c r="F86" s="161">
        <v>80060</v>
      </c>
      <c r="G86" s="158" t="s">
        <v>8</v>
      </c>
      <c r="H86" s="233">
        <f>SUM(H89+H87)</f>
        <v>768812</v>
      </c>
      <c r="I86" s="233">
        <f>SUM(I89+I87)</f>
        <v>730930</v>
      </c>
      <c r="J86" s="109">
        <f t="shared" si="6"/>
        <v>-37882</v>
      </c>
      <c r="K86" s="233">
        <f>SUM(K89)</f>
        <v>0</v>
      </c>
      <c r="L86" s="233">
        <f t="shared" ref="L86:O86" si="37">SUM(L89)</f>
        <v>0</v>
      </c>
      <c r="M86" s="110">
        <f t="shared" si="2"/>
        <v>0</v>
      </c>
      <c r="N86" s="233">
        <f>SUM(N89)</f>
        <v>0</v>
      </c>
      <c r="O86" s="233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167</v>
      </c>
      <c r="D87" s="79" t="s">
        <v>96</v>
      </c>
      <c r="E87" s="55">
        <v>927</v>
      </c>
      <c r="F87" s="131">
        <v>80060</v>
      </c>
      <c r="G87" s="130" t="s">
        <v>13</v>
      </c>
      <c r="H87" s="260">
        <f t="shared" ref="H87:O89" si="38">SUM(H88)</f>
        <v>38812</v>
      </c>
      <c r="I87" s="260">
        <f t="shared" si="38"/>
        <v>930</v>
      </c>
      <c r="J87" s="359">
        <f t="shared" si="6"/>
        <v>-37882</v>
      </c>
      <c r="K87" s="233"/>
      <c r="L87" s="233"/>
      <c r="M87" s="110"/>
      <c r="N87" s="233"/>
      <c r="O87" s="233"/>
      <c r="P87" s="110"/>
    </row>
    <row r="88" spans="1:16" ht="22.5" x14ac:dyDescent="0.25">
      <c r="A88" s="315" t="s">
        <v>174</v>
      </c>
      <c r="B88" s="78" t="s">
        <v>10</v>
      </c>
      <c r="C88" s="79" t="s">
        <v>167</v>
      </c>
      <c r="D88" s="79" t="s">
        <v>96</v>
      </c>
      <c r="E88" s="55">
        <v>927</v>
      </c>
      <c r="F88" s="131">
        <v>80060</v>
      </c>
      <c r="G88" s="130" t="s">
        <v>15</v>
      </c>
      <c r="H88" s="260">
        <f>SUM(Лист1!G266)</f>
        <v>38812</v>
      </c>
      <c r="I88" s="260">
        <f>SUM(Лист1!H266)</f>
        <v>930</v>
      </c>
      <c r="J88" s="359">
        <f t="shared" si="6"/>
        <v>-37882</v>
      </c>
      <c r="K88" s="233"/>
      <c r="L88" s="233"/>
      <c r="M88" s="110"/>
      <c r="N88" s="233"/>
      <c r="O88" s="233"/>
      <c r="P88" s="110"/>
    </row>
    <row r="89" spans="1:16" x14ac:dyDescent="0.25">
      <c r="A89" s="134" t="s">
        <v>38</v>
      </c>
      <c r="B89" s="78" t="s">
        <v>10</v>
      </c>
      <c r="C89" s="79" t="s">
        <v>167</v>
      </c>
      <c r="D89" s="79" t="s">
        <v>96</v>
      </c>
      <c r="E89" s="55">
        <v>927</v>
      </c>
      <c r="F89" s="131">
        <v>80060</v>
      </c>
      <c r="G89" s="130" t="s">
        <v>39</v>
      </c>
      <c r="H89" s="260">
        <f t="shared" si="38"/>
        <v>730000</v>
      </c>
      <c r="I89" s="260">
        <f t="shared" si="38"/>
        <v>730000</v>
      </c>
      <c r="J89" s="359">
        <f t="shared" si="6"/>
        <v>0</v>
      </c>
      <c r="K89" s="260">
        <f t="shared" si="38"/>
        <v>0</v>
      </c>
      <c r="L89" s="260">
        <f t="shared" si="38"/>
        <v>0</v>
      </c>
      <c r="M89" s="110">
        <f t="shared" si="2"/>
        <v>0</v>
      </c>
      <c r="N89" s="260">
        <f t="shared" si="38"/>
        <v>0</v>
      </c>
      <c r="O89" s="260">
        <f t="shared" si="38"/>
        <v>0</v>
      </c>
      <c r="P89" s="110">
        <f t="shared" si="4"/>
        <v>0</v>
      </c>
    </row>
    <row r="90" spans="1:16" x14ac:dyDescent="0.25">
      <c r="A90" s="247" t="s">
        <v>208</v>
      </c>
      <c r="B90" s="78" t="s">
        <v>10</v>
      </c>
      <c r="C90" s="79" t="s">
        <v>167</v>
      </c>
      <c r="D90" s="79" t="s">
        <v>96</v>
      </c>
      <c r="E90" s="55">
        <v>927</v>
      </c>
      <c r="F90" s="131">
        <v>80060</v>
      </c>
      <c r="G90" s="130" t="s">
        <v>207</v>
      </c>
      <c r="H90" s="260">
        <f>SUM(Лист1!G268)</f>
        <v>730000</v>
      </c>
      <c r="I90" s="260">
        <f>SUM(Лист1!H268)</f>
        <v>730000</v>
      </c>
      <c r="J90" s="359">
        <f t="shared" si="6"/>
        <v>0</v>
      </c>
      <c r="K90" s="260">
        <f>SUM(Лист1!J268)</f>
        <v>0</v>
      </c>
      <c r="L90" s="260">
        <f>SUM(Лист1!K268)</f>
        <v>0</v>
      </c>
      <c r="M90" s="110">
        <f t="shared" si="2"/>
        <v>0</v>
      </c>
      <c r="N90" s="260">
        <f>SUM(Лист1!M268)</f>
        <v>0</v>
      </c>
      <c r="O90" s="260">
        <f>SUM(Лист1!N268)</f>
        <v>0</v>
      </c>
      <c r="P90" s="110">
        <f t="shared" si="4"/>
        <v>0</v>
      </c>
    </row>
    <row r="91" spans="1:16" ht="26.25" x14ac:dyDescent="0.25">
      <c r="A91" s="246" t="s">
        <v>417</v>
      </c>
      <c r="B91" s="80" t="s">
        <v>10</v>
      </c>
      <c r="C91" s="81" t="s">
        <v>167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0"/>
      <c r="L91" s="260"/>
      <c r="M91" s="110"/>
      <c r="N91" s="260"/>
      <c r="O91" s="260"/>
      <c r="P91" s="110"/>
    </row>
    <row r="92" spans="1:16" x14ac:dyDescent="0.25">
      <c r="A92" s="170" t="s">
        <v>12</v>
      </c>
      <c r="B92" s="78" t="s">
        <v>10</v>
      </c>
      <c r="C92" s="79" t="s">
        <v>167</v>
      </c>
      <c r="D92" s="79" t="s">
        <v>96</v>
      </c>
      <c r="E92" s="55">
        <v>927</v>
      </c>
      <c r="F92" s="131">
        <v>80070</v>
      </c>
      <c r="G92" s="132" t="s">
        <v>13</v>
      </c>
      <c r="H92" s="260">
        <f t="shared" si="39"/>
        <v>324000</v>
      </c>
      <c r="I92" s="260">
        <f t="shared" si="39"/>
        <v>324000</v>
      </c>
      <c r="J92" s="359">
        <f t="shared" si="40"/>
        <v>0</v>
      </c>
      <c r="K92" s="260"/>
      <c r="L92" s="260"/>
      <c r="M92" s="110"/>
      <c r="N92" s="260"/>
      <c r="O92" s="260"/>
      <c r="P92" s="110"/>
    </row>
    <row r="93" spans="1:16" ht="22.5" x14ac:dyDescent="0.25">
      <c r="A93" s="315" t="s">
        <v>174</v>
      </c>
      <c r="B93" s="78" t="s">
        <v>10</v>
      </c>
      <c r="C93" s="79" t="s">
        <v>167</v>
      </c>
      <c r="D93" s="79" t="s">
        <v>96</v>
      </c>
      <c r="E93" s="55">
        <v>927</v>
      </c>
      <c r="F93" s="131">
        <v>80070</v>
      </c>
      <c r="G93" s="132" t="s">
        <v>15</v>
      </c>
      <c r="H93" s="260">
        <f>SUM(Лист1!G279)</f>
        <v>324000</v>
      </c>
      <c r="I93" s="260">
        <f>SUM(Лист1!H279)</f>
        <v>324000</v>
      </c>
      <c r="J93" s="359">
        <f t="shared" si="40"/>
        <v>0</v>
      </c>
      <c r="K93" s="260"/>
      <c r="L93" s="260"/>
      <c r="M93" s="110"/>
      <c r="N93" s="260"/>
      <c r="O93" s="260"/>
      <c r="P93" s="110"/>
    </row>
    <row r="94" spans="1:16" ht="51.75" x14ac:dyDescent="0.25">
      <c r="A94" s="146" t="s">
        <v>292</v>
      </c>
      <c r="B94" s="80" t="s">
        <v>10</v>
      </c>
      <c r="C94" s="81" t="s">
        <v>167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167</v>
      </c>
      <c r="D95" s="79" t="s">
        <v>96</v>
      </c>
      <c r="E95" s="55">
        <v>927</v>
      </c>
      <c r="F95" s="131">
        <v>51200</v>
      </c>
      <c r="G95" s="132" t="s">
        <v>13</v>
      </c>
      <c r="H95" s="260">
        <f t="shared" si="41"/>
        <v>9960</v>
      </c>
      <c r="I95" s="260">
        <f t="shared" si="41"/>
        <v>9960</v>
      </c>
      <c r="J95" s="109">
        <f t="shared" si="6"/>
        <v>0</v>
      </c>
      <c r="K95" s="260">
        <f t="shared" si="41"/>
        <v>9960</v>
      </c>
      <c r="L95" s="260">
        <f t="shared" si="41"/>
        <v>9960</v>
      </c>
      <c r="M95" s="110">
        <f t="shared" si="2"/>
        <v>0</v>
      </c>
      <c r="N95" s="260">
        <f t="shared" si="41"/>
        <v>9960</v>
      </c>
      <c r="O95" s="260">
        <f t="shared" si="41"/>
        <v>9960</v>
      </c>
      <c r="P95" s="110">
        <f t="shared" si="4"/>
        <v>0</v>
      </c>
    </row>
    <row r="96" spans="1:16" ht="22.5" x14ac:dyDescent="0.25">
      <c r="A96" s="247" t="s">
        <v>174</v>
      </c>
      <c r="B96" s="78" t="s">
        <v>10</v>
      </c>
      <c r="C96" s="79" t="s">
        <v>167</v>
      </c>
      <c r="D96" s="79" t="s">
        <v>96</v>
      </c>
      <c r="E96" s="55">
        <v>927</v>
      </c>
      <c r="F96" s="131">
        <v>51200</v>
      </c>
      <c r="G96" s="132" t="s">
        <v>15</v>
      </c>
      <c r="H96" s="260">
        <f>SUM(Лист1!G262)</f>
        <v>9960</v>
      </c>
      <c r="I96" s="260">
        <f>SUM(Лист1!H262)</f>
        <v>9960</v>
      </c>
      <c r="J96" s="109">
        <f t="shared" si="6"/>
        <v>0</v>
      </c>
      <c r="K96" s="260">
        <f>SUM(Лист1!J262)</f>
        <v>9960</v>
      </c>
      <c r="L96" s="260">
        <f>SUM(Лист1!K262)</f>
        <v>9960</v>
      </c>
      <c r="M96" s="110">
        <f t="shared" si="2"/>
        <v>0</v>
      </c>
      <c r="N96" s="260">
        <f>SUM(Лист1!M262)</f>
        <v>9960</v>
      </c>
      <c r="O96" s="260">
        <f>SUM(Лист1!N262)</f>
        <v>9960</v>
      </c>
      <c r="P96" s="110">
        <f t="shared" si="4"/>
        <v>0</v>
      </c>
    </row>
    <row r="97" spans="1:16" x14ac:dyDescent="0.25">
      <c r="A97" s="146" t="s">
        <v>266</v>
      </c>
      <c r="B97" s="80" t="s">
        <v>10</v>
      </c>
      <c r="C97" s="81" t="s">
        <v>167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3015779.49</v>
      </c>
      <c r="I97" s="110">
        <f t="shared" ref="I97" si="42">SUM(I98+I100+I102)</f>
        <v>3015779.49</v>
      </c>
      <c r="J97" s="109">
        <f t="shared" si="6"/>
        <v>0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167</v>
      </c>
      <c r="D98" s="79" t="s">
        <v>96</v>
      </c>
      <c r="E98" s="55">
        <v>927</v>
      </c>
      <c r="F98" s="131">
        <v>80700</v>
      </c>
      <c r="G98" s="130" t="s">
        <v>33</v>
      </c>
      <c r="H98" s="260">
        <f>SUM(H99)</f>
        <v>2144456</v>
      </c>
      <c r="I98" s="260">
        <f t="shared" ref="I98:O98" si="45">SUM(I99)</f>
        <v>2144456</v>
      </c>
      <c r="J98" s="109">
        <f t="shared" si="6"/>
        <v>0</v>
      </c>
      <c r="K98" s="260">
        <f>SUM(K99)</f>
        <v>2144456</v>
      </c>
      <c r="L98" s="260">
        <f t="shared" si="45"/>
        <v>2144456</v>
      </c>
      <c r="M98" s="110">
        <f t="shared" si="2"/>
        <v>0</v>
      </c>
      <c r="N98" s="260">
        <f>SUM(N99)</f>
        <v>2144456</v>
      </c>
      <c r="O98" s="260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167</v>
      </c>
      <c r="D99" s="79" t="s">
        <v>96</v>
      </c>
      <c r="E99" s="55">
        <v>927</v>
      </c>
      <c r="F99" s="131">
        <v>80700</v>
      </c>
      <c r="G99" s="130" t="s">
        <v>37</v>
      </c>
      <c r="H99" s="260">
        <f>SUM(Лист1!G313)</f>
        <v>2144456</v>
      </c>
      <c r="I99" s="260">
        <f>SUM(Лист1!H313)</f>
        <v>2144456</v>
      </c>
      <c r="J99" s="109">
        <f t="shared" si="6"/>
        <v>0</v>
      </c>
      <c r="K99" s="260">
        <f>SUM(Лист1!J313)</f>
        <v>2144456</v>
      </c>
      <c r="L99" s="260">
        <f>SUM(Лист1!K313)</f>
        <v>2144456</v>
      </c>
      <c r="M99" s="110">
        <f t="shared" si="2"/>
        <v>0</v>
      </c>
      <c r="N99" s="260">
        <f>SUM(Лист1!M313)</f>
        <v>2144456</v>
      </c>
      <c r="O99" s="260">
        <f>SUM(Лист1!N313)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167</v>
      </c>
      <c r="D100" s="79" t="s">
        <v>96</v>
      </c>
      <c r="E100" s="55">
        <v>927</v>
      </c>
      <c r="F100" s="131">
        <v>80700</v>
      </c>
      <c r="G100" s="130" t="s">
        <v>13</v>
      </c>
      <c r="H100" s="260">
        <f>SUM(H101)</f>
        <v>860557.49</v>
      </c>
      <c r="I100" s="260">
        <f t="shared" ref="I100:O100" si="46">SUM(I101)</f>
        <v>860557.49</v>
      </c>
      <c r="J100" s="359">
        <f t="shared" si="6"/>
        <v>0</v>
      </c>
      <c r="K100" s="260">
        <f>SUM(K101)</f>
        <v>811628.66</v>
      </c>
      <c r="L100" s="260">
        <f t="shared" si="46"/>
        <v>811628.66</v>
      </c>
      <c r="M100" s="110">
        <f t="shared" si="2"/>
        <v>0</v>
      </c>
      <c r="N100" s="260">
        <f>SUM(N101)</f>
        <v>811628.66</v>
      </c>
      <c r="O100" s="260">
        <f t="shared" si="46"/>
        <v>811628.66</v>
      </c>
      <c r="P100" s="110">
        <f t="shared" si="4"/>
        <v>0</v>
      </c>
    </row>
    <row r="101" spans="1:16" x14ac:dyDescent="0.25">
      <c r="A101" s="134" t="s">
        <v>180</v>
      </c>
      <c r="B101" s="78" t="s">
        <v>10</v>
      </c>
      <c r="C101" s="79" t="s">
        <v>167</v>
      </c>
      <c r="D101" s="79" t="s">
        <v>96</v>
      </c>
      <c r="E101" s="55">
        <v>927</v>
      </c>
      <c r="F101" s="131">
        <v>80700</v>
      </c>
      <c r="G101" s="130" t="s">
        <v>15</v>
      </c>
      <c r="H101" s="260">
        <f>SUM(Лист1!G315)</f>
        <v>860557.49</v>
      </c>
      <c r="I101" s="260">
        <f>SUM(Лист1!H315)</f>
        <v>860557.49</v>
      </c>
      <c r="J101" s="359">
        <f t="shared" si="6"/>
        <v>0</v>
      </c>
      <c r="K101" s="260">
        <f>SUM(Лист1!J315)</f>
        <v>811628.66</v>
      </c>
      <c r="L101" s="260">
        <f>SUM(Лист1!K315)</f>
        <v>811628.66</v>
      </c>
      <c r="M101" s="110">
        <f t="shared" si="2"/>
        <v>0</v>
      </c>
      <c r="N101" s="260">
        <f>SUM(Лист1!M315)</f>
        <v>811628.66</v>
      </c>
      <c r="O101" s="260">
        <f>SUM(Лист1!N315)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167</v>
      </c>
      <c r="D102" s="79" t="s">
        <v>96</v>
      </c>
      <c r="E102" s="55">
        <v>927</v>
      </c>
      <c r="F102" s="131">
        <v>80700</v>
      </c>
      <c r="G102" s="130" t="s">
        <v>39</v>
      </c>
      <c r="H102" s="260">
        <f>SUM(H103)</f>
        <v>10766</v>
      </c>
      <c r="I102" s="260">
        <f t="shared" ref="I102:O102" si="47">SUM(I103)</f>
        <v>10766</v>
      </c>
      <c r="J102" s="359">
        <f t="shared" si="6"/>
        <v>0</v>
      </c>
      <c r="K102" s="260">
        <f>SUM(K103)</f>
        <v>22800</v>
      </c>
      <c r="L102" s="260">
        <f t="shared" si="47"/>
        <v>22800</v>
      </c>
      <c r="M102" s="110">
        <f t="shared" si="2"/>
        <v>0</v>
      </c>
      <c r="N102" s="260">
        <f>SUM(N103)</f>
        <v>22800</v>
      </c>
      <c r="O102" s="260">
        <f t="shared" si="47"/>
        <v>22800</v>
      </c>
      <c r="P102" s="110">
        <f t="shared" si="4"/>
        <v>0</v>
      </c>
    </row>
    <row r="103" spans="1:16" x14ac:dyDescent="0.25">
      <c r="A103" s="134" t="s">
        <v>160</v>
      </c>
      <c r="B103" s="78" t="s">
        <v>10</v>
      </c>
      <c r="C103" s="79" t="s">
        <v>167</v>
      </c>
      <c r="D103" s="79" t="s">
        <v>96</v>
      </c>
      <c r="E103" s="55">
        <v>927</v>
      </c>
      <c r="F103" s="131">
        <v>80700</v>
      </c>
      <c r="G103" s="130" t="s">
        <v>159</v>
      </c>
      <c r="H103" s="260">
        <f>SUM(Лист1!G317)</f>
        <v>10766</v>
      </c>
      <c r="I103" s="260">
        <f>SUM(Лист1!H317)</f>
        <v>10766</v>
      </c>
      <c r="J103" s="359">
        <f t="shared" si="6"/>
        <v>0</v>
      </c>
      <c r="K103" s="260">
        <f>SUM(Лист1!J317)</f>
        <v>22800</v>
      </c>
      <c r="L103" s="260">
        <f>SUM(Лист1!K317)</f>
        <v>22800</v>
      </c>
      <c r="M103" s="110">
        <f t="shared" si="2"/>
        <v>0</v>
      </c>
      <c r="N103" s="260">
        <f>SUM(Лист1!M317)</f>
        <v>22800</v>
      </c>
      <c r="O103" s="260">
        <f>SUM(Лист1!N317)</f>
        <v>22800</v>
      </c>
      <c r="P103" s="110">
        <f t="shared" si="4"/>
        <v>0</v>
      </c>
    </row>
    <row r="104" spans="1:16" ht="39" x14ac:dyDescent="0.25">
      <c r="A104" s="246" t="s">
        <v>444</v>
      </c>
      <c r="B104" s="80" t="s">
        <v>10</v>
      </c>
      <c r="C104" s="81" t="s">
        <v>167</v>
      </c>
      <c r="D104" s="81" t="s">
        <v>96</v>
      </c>
      <c r="E104" s="73">
        <v>927</v>
      </c>
      <c r="F104" s="161">
        <v>81200</v>
      </c>
      <c r="G104" s="162" t="s">
        <v>8</v>
      </c>
      <c r="H104" s="260">
        <f>SUM(H105)</f>
        <v>178126.07999999999</v>
      </c>
      <c r="I104" s="260">
        <f t="shared" ref="I104:O104" si="48">SUM(I105)</f>
        <v>178126.07999999999</v>
      </c>
      <c r="J104" s="359">
        <f t="shared" si="6"/>
        <v>0</v>
      </c>
      <c r="K104" s="260">
        <f>SUM(K105)</f>
        <v>1308871.3400000001</v>
      </c>
      <c r="L104" s="260">
        <f t="shared" si="48"/>
        <v>1308871.3400000001</v>
      </c>
      <c r="M104" s="110">
        <f t="shared" si="2"/>
        <v>0</v>
      </c>
      <c r="N104" s="260">
        <f>SUM(N105)</f>
        <v>1308871.3400000001</v>
      </c>
      <c r="O104" s="260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167</v>
      </c>
      <c r="D105" s="79" t="s">
        <v>96</v>
      </c>
      <c r="E105" s="55">
        <v>927</v>
      </c>
      <c r="F105" s="131">
        <v>81200</v>
      </c>
      <c r="G105" s="130" t="s">
        <v>13</v>
      </c>
      <c r="H105" s="260">
        <f>SUM(H106)</f>
        <v>178126.07999999999</v>
      </c>
      <c r="I105" s="260">
        <f t="shared" ref="I105:O105" si="49">SUM(I106)</f>
        <v>178126.07999999999</v>
      </c>
      <c r="J105" s="359">
        <f t="shared" si="6"/>
        <v>0</v>
      </c>
      <c r="K105" s="260">
        <f>SUM(K106)</f>
        <v>1308871.3400000001</v>
      </c>
      <c r="L105" s="260">
        <f t="shared" si="49"/>
        <v>1308871.3400000001</v>
      </c>
      <c r="M105" s="110">
        <f t="shared" ref="M105:M184" si="50">SUM(L105-K105)</f>
        <v>0</v>
      </c>
      <c r="N105" s="260">
        <f>SUM(N106)</f>
        <v>1308871.3400000001</v>
      </c>
      <c r="O105" s="260">
        <f t="shared" si="49"/>
        <v>1308871.3400000001</v>
      </c>
      <c r="P105" s="110">
        <f t="shared" ref="P105:P184" si="51">SUM(O105-N105)</f>
        <v>0</v>
      </c>
    </row>
    <row r="106" spans="1:16" ht="22.5" x14ac:dyDescent="0.25">
      <c r="A106" s="310" t="s">
        <v>174</v>
      </c>
      <c r="B106" s="78" t="s">
        <v>10</v>
      </c>
      <c r="C106" s="79" t="s">
        <v>167</v>
      </c>
      <c r="D106" s="79" t="s">
        <v>96</v>
      </c>
      <c r="E106" s="55">
        <v>927</v>
      </c>
      <c r="F106" s="131">
        <v>81200</v>
      </c>
      <c r="G106" s="130" t="s">
        <v>15</v>
      </c>
      <c r="H106" s="260">
        <f>SUM(Лист1!G320)</f>
        <v>178126.07999999999</v>
      </c>
      <c r="I106" s="260">
        <f>SUM(Лист1!H320)</f>
        <v>178126.07999999999</v>
      </c>
      <c r="J106" s="359">
        <f t="shared" ref="J106:J185" si="52">SUM(I106-H106)</f>
        <v>0</v>
      </c>
      <c r="K106" s="260">
        <f>SUM(Лист1!J320)</f>
        <v>1308871.3400000001</v>
      </c>
      <c r="L106" s="260">
        <f>SUM(Лист1!K320)</f>
        <v>1308871.3400000001</v>
      </c>
      <c r="M106" s="110">
        <f t="shared" si="50"/>
        <v>0</v>
      </c>
      <c r="N106" s="260">
        <f>SUM(Лист1!M320)</f>
        <v>1308871.3400000001</v>
      </c>
      <c r="O106" s="260">
        <f>SUM(Лист1!N320)</f>
        <v>1308871.3400000001</v>
      </c>
      <c r="P106" s="110">
        <f t="shared" si="51"/>
        <v>0</v>
      </c>
    </row>
    <row r="107" spans="1:16" ht="72.75" x14ac:dyDescent="0.25">
      <c r="A107" s="169" t="s">
        <v>270</v>
      </c>
      <c r="B107" s="80" t="s">
        <v>10</v>
      </c>
      <c r="C107" s="81" t="s">
        <v>167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59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167</v>
      </c>
      <c r="D108" s="79" t="s">
        <v>96</v>
      </c>
      <c r="E108" s="61">
        <v>927</v>
      </c>
      <c r="F108" s="131">
        <v>12510</v>
      </c>
      <c r="G108" s="132" t="s">
        <v>13</v>
      </c>
      <c r="H108" s="260">
        <f t="shared" si="53"/>
        <v>26185.1</v>
      </c>
      <c r="I108" s="260">
        <f t="shared" si="53"/>
        <v>26185.1</v>
      </c>
      <c r="J108" s="109">
        <f t="shared" si="52"/>
        <v>0</v>
      </c>
      <c r="K108" s="260">
        <f t="shared" si="53"/>
        <v>26185.1</v>
      </c>
      <c r="L108" s="260">
        <f t="shared" si="53"/>
        <v>26185.1</v>
      </c>
      <c r="M108" s="110">
        <f t="shared" si="50"/>
        <v>0</v>
      </c>
      <c r="N108" s="260">
        <f t="shared" si="53"/>
        <v>26185.1</v>
      </c>
      <c r="O108" s="260">
        <f t="shared" si="53"/>
        <v>26185.1</v>
      </c>
      <c r="P108" s="110">
        <f t="shared" si="51"/>
        <v>0</v>
      </c>
    </row>
    <row r="109" spans="1:16" x14ac:dyDescent="0.25">
      <c r="A109" s="134" t="s">
        <v>180</v>
      </c>
      <c r="B109" s="78" t="s">
        <v>10</v>
      </c>
      <c r="C109" s="79" t="s">
        <v>167</v>
      </c>
      <c r="D109" s="79" t="s">
        <v>96</v>
      </c>
      <c r="E109" s="61">
        <v>927</v>
      </c>
      <c r="F109" s="131">
        <v>12510</v>
      </c>
      <c r="G109" s="132" t="s">
        <v>15</v>
      </c>
      <c r="H109" s="260">
        <f>SUM(Лист1!G330)</f>
        <v>26185.1</v>
      </c>
      <c r="I109" s="260">
        <f>SUM(Лист1!H330)</f>
        <v>26185.1</v>
      </c>
      <c r="J109" s="109">
        <f t="shared" si="52"/>
        <v>0</v>
      </c>
      <c r="K109" s="260">
        <f>SUM(Лист1!J330)</f>
        <v>26185.1</v>
      </c>
      <c r="L109" s="260">
        <f>SUM(Лист1!K330)</f>
        <v>26185.1</v>
      </c>
      <c r="M109" s="110">
        <f t="shared" si="50"/>
        <v>0</v>
      </c>
      <c r="N109" s="260">
        <f>SUM(Лист1!M330)</f>
        <v>26185.1</v>
      </c>
      <c r="O109" s="260">
        <f>SUM(Лист1!N330)</f>
        <v>26185.1</v>
      </c>
      <c r="P109" s="110">
        <f t="shared" si="51"/>
        <v>0</v>
      </c>
    </row>
    <row r="110" spans="1:16" x14ac:dyDescent="0.25">
      <c r="A110" s="145" t="s">
        <v>284</v>
      </c>
      <c r="B110" s="80" t="s">
        <v>10</v>
      </c>
      <c r="C110" s="81" t="s">
        <v>167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167</v>
      </c>
      <c r="D111" s="79" t="s">
        <v>96</v>
      </c>
      <c r="E111" s="61">
        <v>927</v>
      </c>
      <c r="F111" s="131">
        <v>82300</v>
      </c>
      <c r="G111" s="132" t="s">
        <v>33</v>
      </c>
      <c r="H111" s="260">
        <f>SUM(H112:H113)</f>
        <v>161000</v>
      </c>
      <c r="I111" s="260">
        <f>SUM(I112:I113)</f>
        <v>161000</v>
      </c>
      <c r="J111" s="359">
        <f t="shared" si="52"/>
        <v>0</v>
      </c>
      <c r="K111" s="260">
        <f>SUM(K112)</f>
        <v>25000</v>
      </c>
      <c r="L111" s="260">
        <f t="shared" ref="L111:O111" si="54">SUM(L112)</f>
        <v>25000</v>
      </c>
      <c r="M111" s="110">
        <f t="shared" si="50"/>
        <v>0</v>
      </c>
      <c r="N111" s="260">
        <f>SUM(N112)</f>
        <v>25000</v>
      </c>
      <c r="O111" s="260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167</v>
      </c>
      <c r="D112" s="79" t="s">
        <v>96</v>
      </c>
      <c r="E112" s="61">
        <v>927</v>
      </c>
      <c r="F112" s="131">
        <v>82300</v>
      </c>
      <c r="G112" s="132" t="s">
        <v>37</v>
      </c>
      <c r="H112" s="260">
        <f>SUM(Лист1!G493)</f>
        <v>0</v>
      </c>
      <c r="I112" s="260">
        <f>SUM(Лист1!H493)</f>
        <v>0</v>
      </c>
      <c r="J112" s="359">
        <f t="shared" si="52"/>
        <v>0</v>
      </c>
      <c r="K112" s="260">
        <f>SUM(Лист1!J493)</f>
        <v>25000</v>
      </c>
      <c r="L112" s="260">
        <f>SUM(Лист1!K493)</f>
        <v>25000</v>
      </c>
      <c r="M112" s="110">
        <f t="shared" si="50"/>
        <v>0</v>
      </c>
      <c r="N112" s="260">
        <f>SUM(Лист1!M493)</f>
        <v>25000</v>
      </c>
      <c r="O112" s="260">
        <f>SUM(Лист1!N493)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167</v>
      </c>
      <c r="D113" s="79" t="s">
        <v>96</v>
      </c>
      <c r="E113" s="61">
        <v>927</v>
      </c>
      <c r="F113" s="131">
        <v>82300</v>
      </c>
      <c r="G113" s="130" t="s">
        <v>35</v>
      </c>
      <c r="H113" s="260">
        <f>SUM(Лист1!G494)</f>
        <v>161000</v>
      </c>
      <c r="I113" s="260">
        <f>SUM(Лист1!H494)</f>
        <v>161000</v>
      </c>
      <c r="J113" s="359">
        <f t="shared" si="52"/>
        <v>0</v>
      </c>
      <c r="K113" s="260"/>
      <c r="L113" s="260"/>
      <c r="M113" s="110"/>
      <c r="N113" s="260"/>
      <c r="O113" s="260"/>
      <c r="P113" s="110"/>
    </row>
    <row r="114" spans="1:16" x14ac:dyDescent="0.25">
      <c r="A114" s="68" t="s">
        <v>12</v>
      </c>
      <c r="B114" s="78" t="s">
        <v>10</v>
      </c>
      <c r="C114" s="79" t="s">
        <v>167</v>
      </c>
      <c r="D114" s="79" t="s">
        <v>96</v>
      </c>
      <c r="E114" s="61">
        <v>927</v>
      </c>
      <c r="F114" s="131">
        <v>82300</v>
      </c>
      <c r="G114" s="132" t="s">
        <v>13</v>
      </c>
      <c r="H114" s="260">
        <f>SUM(H115)</f>
        <v>39000</v>
      </c>
      <c r="I114" s="260">
        <f t="shared" ref="I114:O116" si="55">SUM(I115)</f>
        <v>39000</v>
      </c>
      <c r="J114" s="109">
        <f t="shared" si="52"/>
        <v>0</v>
      </c>
      <c r="K114" s="260">
        <f>SUM(K115)</f>
        <v>25000</v>
      </c>
      <c r="L114" s="260">
        <f t="shared" si="55"/>
        <v>25000</v>
      </c>
      <c r="M114" s="110">
        <f t="shared" si="50"/>
        <v>0</v>
      </c>
      <c r="N114" s="260">
        <f>SUM(N115)</f>
        <v>25000</v>
      </c>
      <c r="O114" s="260">
        <f t="shared" si="55"/>
        <v>25000</v>
      </c>
      <c r="P114" s="110">
        <f t="shared" si="51"/>
        <v>0</v>
      </c>
    </row>
    <row r="115" spans="1:16" x14ac:dyDescent="0.25">
      <c r="A115" s="134" t="s">
        <v>180</v>
      </c>
      <c r="B115" s="78" t="s">
        <v>10</v>
      </c>
      <c r="C115" s="79" t="s">
        <v>167</v>
      </c>
      <c r="D115" s="79" t="s">
        <v>96</v>
      </c>
      <c r="E115" s="61">
        <v>927</v>
      </c>
      <c r="F115" s="131">
        <v>82300</v>
      </c>
      <c r="G115" s="132" t="s">
        <v>15</v>
      </c>
      <c r="H115" s="260">
        <f>SUM(Лист1!G496)</f>
        <v>39000</v>
      </c>
      <c r="I115" s="260">
        <f>SUM(Лист1!H496)</f>
        <v>39000</v>
      </c>
      <c r="J115" s="109">
        <f t="shared" si="52"/>
        <v>0</v>
      </c>
      <c r="K115" s="260">
        <f>SUM(Лист1!J496)</f>
        <v>25000</v>
      </c>
      <c r="L115" s="260">
        <f>SUM(Лист1!K496)</f>
        <v>25000</v>
      </c>
      <c r="M115" s="110">
        <f t="shared" si="50"/>
        <v>0</v>
      </c>
      <c r="N115" s="260">
        <f>SUM(Лист1!M496)</f>
        <v>25000</v>
      </c>
      <c r="O115" s="260">
        <f>SUM(Лист1!N496)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167</v>
      </c>
      <c r="D116" s="79" t="s">
        <v>96</v>
      </c>
      <c r="E116" s="61">
        <v>927</v>
      </c>
      <c r="F116" s="131">
        <v>82300</v>
      </c>
      <c r="G116" s="132" t="s">
        <v>84</v>
      </c>
      <c r="H116" s="260">
        <f>SUM(H117)</f>
        <v>626053.47</v>
      </c>
      <c r="I116" s="260">
        <f t="shared" si="55"/>
        <v>626053.47</v>
      </c>
      <c r="J116" s="359">
        <f t="shared" ref="J116:J117" si="56">SUM(I116-H116)</f>
        <v>0</v>
      </c>
      <c r="K116" s="260"/>
      <c r="L116" s="260"/>
      <c r="M116" s="110"/>
      <c r="N116" s="260"/>
      <c r="O116" s="260"/>
      <c r="P116" s="110"/>
    </row>
    <row r="117" spans="1:16" x14ac:dyDescent="0.25">
      <c r="A117" s="134" t="s">
        <v>85</v>
      </c>
      <c r="B117" s="78" t="s">
        <v>10</v>
      </c>
      <c r="C117" s="79" t="s">
        <v>167</v>
      </c>
      <c r="D117" s="79" t="s">
        <v>96</v>
      </c>
      <c r="E117" s="61">
        <v>927</v>
      </c>
      <c r="F117" s="131">
        <v>82300</v>
      </c>
      <c r="G117" s="132" t="s">
        <v>86</v>
      </c>
      <c r="H117" s="260">
        <f>SUM(Лист1!G431)</f>
        <v>626053.47</v>
      </c>
      <c r="I117" s="260">
        <f>SUM(Лист1!H431)</f>
        <v>626053.47</v>
      </c>
      <c r="J117" s="359">
        <f t="shared" si="56"/>
        <v>0</v>
      </c>
      <c r="K117" s="260"/>
      <c r="L117" s="260"/>
      <c r="M117" s="110"/>
      <c r="N117" s="260"/>
      <c r="O117" s="260"/>
      <c r="P117" s="110"/>
    </row>
    <row r="118" spans="1:16" x14ac:dyDescent="0.25">
      <c r="A118" s="146" t="s">
        <v>280</v>
      </c>
      <c r="B118" s="80" t="s">
        <v>10</v>
      </c>
      <c r="C118" s="81" t="s">
        <v>167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167</v>
      </c>
      <c r="D119" s="79" t="s">
        <v>96</v>
      </c>
      <c r="E119" s="61">
        <v>927</v>
      </c>
      <c r="F119" s="131">
        <v>82360</v>
      </c>
      <c r="G119" s="132" t="s">
        <v>33</v>
      </c>
      <c r="H119" s="260">
        <f>SUM(H120:H121)</f>
        <v>18700</v>
      </c>
      <c r="I119" s="260">
        <f>SUM(I120:I121)</f>
        <v>18700</v>
      </c>
      <c r="J119" s="359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167</v>
      </c>
      <c r="D120" s="79" t="s">
        <v>96</v>
      </c>
      <c r="E120" s="61">
        <v>927</v>
      </c>
      <c r="F120" s="131">
        <v>82360</v>
      </c>
      <c r="G120" s="132" t="s">
        <v>37</v>
      </c>
      <c r="H120" s="260">
        <f>SUM(Лист1!G435)</f>
        <v>0</v>
      </c>
      <c r="I120" s="260">
        <f>SUM(Лист1!H435)</f>
        <v>0</v>
      </c>
      <c r="J120" s="359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167</v>
      </c>
      <c r="D121" s="79" t="s">
        <v>96</v>
      </c>
      <c r="E121" s="61">
        <v>927</v>
      </c>
      <c r="F121" s="131">
        <v>82360</v>
      </c>
      <c r="G121" s="130" t="s">
        <v>35</v>
      </c>
      <c r="H121" s="260">
        <f>SUM(Лист1!G436)</f>
        <v>18700</v>
      </c>
      <c r="I121" s="260">
        <f>SUM(Лист1!H436)</f>
        <v>18700</v>
      </c>
      <c r="J121" s="359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167</v>
      </c>
      <c r="D122" s="79" t="s">
        <v>96</v>
      </c>
      <c r="E122" s="61">
        <v>927</v>
      </c>
      <c r="F122" s="131">
        <v>82360</v>
      </c>
      <c r="G122" s="132" t="s">
        <v>13</v>
      </c>
      <c r="H122" s="260">
        <f>SUM(H123:H123)</f>
        <v>102272</v>
      </c>
      <c r="I122" s="260">
        <f t="shared" ref="I122:O124" si="58">SUM(I123:I123)</f>
        <v>102272</v>
      </c>
      <c r="J122" s="359">
        <f t="shared" si="52"/>
        <v>0</v>
      </c>
      <c r="K122" s="260">
        <f>SUM(K123:K123)</f>
        <v>77500</v>
      </c>
      <c r="L122" s="260">
        <f t="shared" si="58"/>
        <v>77500</v>
      </c>
      <c r="M122" s="110">
        <f t="shared" si="50"/>
        <v>0</v>
      </c>
      <c r="N122" s="260">
        <f>SUM(N123:N123)</f>
        <v>77500</v>
      </c>
      <c r="O122" s="260">
        <f t="shared" si="58"/>
        <v>77500</v>
      </c>
      <c r="P122" s="110">
        <f t="shared" si="51"/>
        <v>0</v>
      </c>
    </row>
    <row r="123" spans="1:16" x14ac:dyDescent="0.25">
      <c r="A123" s="134" t="s">
        <v>180</v>
      </c>
      <c r="B123" s="78" t="s">
        <v>10</v>
      </c>
      <c r="C123" s="79" t="s">
        <v>167</v>
      </c>
      <c r="D123" s="79" t="s">
        <v>96</v>
      </c>
      <c r="E123" s="61">
        <v>927</v>
      </c>
      <c r="F123" s="131">
        <v>82360</v>
      </c>
      <c r="G123" s="132" t="s">
        <v>15</v>
      </c>
      <c r="H123" s="260">
        <f>SUM(Лист1!G438)</f>
        <v>102272</v>
      </c>
      <c r="I123" s="260">
        <f>SUM(Лист1!H438)</f>
        <v>102272</v>
      </c>
      <c r="J123" s="359">
        <f t="shared" si="52"/>
        <v>0</v>
      </c>
      <c r="K123" s="260">
        <f>SUM(Лист1!J438)</f>
        <v>77500</v>
      </c>
      <c r="L123" s="260">
        <f>SUM(Лист1!K438)</f>
        <v>77500</v>
      </c>
      <c r="M123" s="110">
        <f t="shared" si="50"/>
        <v>0</v>
      </c>
      <c r="N123" s="260">
        <f>SUM(Лист1!M438)</f>
        <v>77500</v>
      </c>
      <c r="O123" s="260">
        <f>SUM(Лист1!N438)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167</v>
      </c>
      <c r="D124" s="79" t="s">
        <v>96</v>
      </c>
      <c r="E124" s="61">
        <v>927</v>
      </c>
      <c r="F124" s="131">
        <v>82360</v>
      </c>
      <c r="G124" s="132" t="s">
        <v>89</v>
      </c>
      <c r="H124" s="260">
        <f>SUM(H125:H125)</f>
        <v>6000</v>
      </c>
      <c r="I124" s="260">
        <f t="shared" si="58"/>
        <v>6000</v>
      </c>
      <c r="J124" s="359">
        <f t="shared" ref="J124:J125" si="59">SUM(I124-H124)</f>
        <v>0</v>
      </c>
      <c r="K124" s="260"/>
      <c r="L124" s="260"/>
      <c r="M124" s="110"/>
      <c r="N124" s="260"/>
      <c r="O124" s="260"/>
      <c r="P124" s="110"/>
    </row>
    <row r="125" spans="1:16" x14ac:dyDescent="0.25">
      <c r="A125" s="134" t="s">
        <v>397</v>
      </c>
      <c r="B125" s="78" t="s">
        <v>10</v>
      </c>
      <c r="C125" s="79" t="s">
        <v>167</v>
      </c>
      <c r="D125" s="79" t="s">
        <v>96</v>
      </c>
      <c r="E125" s="61">
        <v>927</v>
      </c>
      <c r="F125" s="131">
        <v>82360</v>
      </c>
      <c r="G125" s="132" t="s">
        <v>398</v>
      </c>
      <c r="H125" s="260">
        <f>SUM(Лист1!G440)</f>
        <v>6000</v>
      </c>
      <c r="I125" s="260">
        <f>SUM(Лист1!H440)</f>
        <v>6000</v>
      </c>
      <c r="J125" s="359">
        <f t="shared" si="59"/>
        <v>0</v>
      </c>
      <c r="K125" s="260"/>
      <c r="L125" s="260"/>
      <c r="M125" s="110"/>
      <c r="N125" s="260"/>
      <c r="O125" s="260"/>
      <c r="P125" s="110"/>
    </row>
    <row r="126" spans="1:16" ht="51.75" x14ac:dyDescent="0.25">
      <c r="A126" s="142" t="s">
        <v>278</v>
      </c>
      <c r="B126" s="80" t="s">
        <v>10</v>
      </c>
      <c r="C126" s="81" t="s">
        <v>167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167</v>
      </c>
      <c r="D127" s="79" t="s">
        <v>96</v>
      </c>
      <c r="E127" s="55">
        <v>927</v>
      </c>
      <c r="F127" s="131">
        <v>81830</v>
      </c>
      <c r="G127" s="130" t="s">
        <v>13</v>
      </c>
      <c r="H127" s="260">
        <f t="shared" ref="H127:O139" si="61">SUM(H128)</f>
        <v>62000</v>
      </c>
      <c r="I127" s="260">
        <f t="shared" si="61"/>
        <v>62000</v>
      </c>
      <c r="J127" s="109">
        <f t="shared" si="52"/>
        <v>0</v>
      </c>
      <c r="K127" s="260">
        <f t="shared" si="61"/>
        <v>65000</v>
      </c>
      <c r="L127" s="260">
        <f t="shared" si="61"/>
        <v>65000</v>
      </c>
      <c r="M127" s="110">
        <f t="shared" si="50"/>
        <v>0</v>
      </c>
      <c r="N127" s="260">
        <f t="shared" si="61"/>
        <v>65000</v>
      </c>
      <c r="O127" s="260">
        <f t="shared" si="61"/>
        <v>65000</v>
      </c>
      <c r="P127" s="110">
        <f t="shared" si="51"/>
        <v>0</v>
      </c>
    </row>
    <row r="128" spans="1:16" x14ac:dyDescent="0.25">
      <c r="A128" s="134" t="s">
        <v>180</v>
      </c>
      <c r="B128" s="78" t="s">
        <v>10</v>
      </c>
      <c r="C128" s="79" t="s">
        <v>167</v>
      </c>
      <c r="D128" s="79" t="s">
        <v>96</v>
      </c>
      <c r="E128" s="55">
        <v>927</v>
      </c>
      <c r="F128" s="131">
        <v>81830</v>
      </c>
      <c r="G128" s="130" t="s">
        <v>15</v>
      </c>
      <c r="H128" s="260">
        <f>SUM(Лист1!G365)</f>
        <v>62000</v>
      </c>
      <c r="I128" s="260">
        <f>SUM(Лист1!H365)</f>
        <v>62000</v>
      </c>
      <c r="J128" s="109">
        <f t="shared" si="52"/>
        <v>0</v>
      </c>
      <c r="K128" s="260">
        <f>SUM(Лист1!J365)</f>
        <v>65000</v>
      </c>
      <c r="L128" s="260">
        <f>SUM(Лист1!K365)</f>
        <v>65000</v>
      </c>
      <c r="M128" s="110">
        <f t="shared" si="50"/>
        <v>0</v>
      </c>
      <c r="N128" s="260">
        <f>SUM(Лист1!M365)</f>
        <v>65000</v>
      </c>
      <c r="O128" s="260">
        <f>SUM(Лист1!N365)</f>
        <v>65000</v>
      </c>
      <c r="P128" s="110">
        <f t="shared" si="51"/>
        <v>0</v>
      </c>
    </row>
    <row r="129" spans="1:16" x14ac:dyDescent="0.25">
      <c r="A129" s="281" t="s">
        <v>442</v>
      </c>
      <c r="B129" s="80" t="s">
        <v>10</v>
      </c>
      <c r="C129" s="81" t="s">
        <v>167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0"/>
      <c r="L129" s="260"/>
      <c r="M129" s="110"/>
      <c r="N129" s="260"/>
      <c r="O129" s="260"/>
      <c r="P129" s="110"/>
    </row>
    <row r="130" spans="1:16" x14ac:dyDescent="0.25">
      <c r="A130" s="134" t="s">
        <v>12</v>
      </c>
      <c r="B130" s="78" t="s">
        <v>10</v>
      </c>
      <c r="C130" s="79" t="s">
        <v>167</v>
      </c>
      <c r="D130" s="79" t="s">
        <v>96</v>
      </c>
      <c r="E130" s="55">
        <v>927</v>
      </c>
      <c r="F130" s="172">
        <v>83280</v>
      </c>
      <c r="G130" s="130" t="s">
        <v>13</v>
      </c>
      <c r="H130" s="260">
        <f t="shared" si="61"/>
        <v>8500</v>
      </c>
      <c r="I130" s="260">
        <f t="shared" si="61"/>
        <v>8500</v>
      </c>
      <c r="J130" s="359">
        <f t="shared" si="63"/>
        <v>0</v>
      </c>
      <c r="K130" s="260"/>
      <c r="L130" s="260"/>
      <c r="M130" s="110"/>
      <c r="N130" s="260"/>
      <c r="O130" s="260"/>
      <c r="P130" s="110"/>
    </row>
    <row r="131" spans="1:16" x14ac:dyDescent="0.25">
      <c r="A131" s="134" t="s">
        <v>180</v>
      </c>
      <c r="B131" s="78" t="s">
        <v>10</v>
      </c>
      <c r="C131" s="79" t="s">
        <v>167</v>
      </c>
      <c r="D131" s="79" t="s">
        <v>96</v>
      </c>
      <c r="E131" s="55">
        <v>927</v>
      </c>
      <c r="F131" s="172">
        <v>83280</v>
      </c>
      <c r="G131" s="130" t="s">
        <v>15</v>
      </c>
      <c r="H131" s="260">
        <f>SUM(Лист1!G412)</f>
        <v>8500</v>
      </c>
      <c r="I131" s="260">
        <f>SUM(Лист1!H412)</f>
        <v>8500</v>
      </c>
      <c r="J131" s="359">
        <f t="shared" si="63"/>
        <v>0</v>
      </c>
      <c r="K131" s="260"/>
      <c r="L131" s="260"/>
      <c r="M131" s="110"/>
      <c r="N131" s="260"/>
      <c r="O131" s="260"/>
      <c r="P131" s="110"/>
    </row>
    <row r="132" spans="1:16" ht="26.25" x14ac:dyDescent="0.25">
      <c r="A132" s="246" t="s">
        <v>383</v>
      </c>
      <c r="B132" s="80" t="s">
        <v>10</v>
      </c>
      <c r="C132" s="81" t="s">
        <v>167</v>
      </c>
      <c r="D132" s="81" t="s">
        <v>96</v>
      </c>
      <c r="E132" s="73">
        <v>927</v>
      </c>
      <c r="F132" s="161">
        <v>83390</v>
      </c>
      <c r="G132" s="220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0"/>
      <c r="L132" s="260"/>
      <c r="M132" s="110"/>
      <c r="N132" s="260"/>
      <c r="O132" s="260"/>
      <c r="P132" s="110"/>
    </row>
    <row r="133" spans="1:16" x14ac:dyDescent="0.25">
      <c r="A133" s="143" t="s">
        <v>12</v>
      </c>
      <c r="B133" s="78" t="s">
        <v>10</v>
      </c>
      <c r="C133" s="79" t="s">
        <v>167</v>
      </c>
      <c r="D133" s="79" t="s">
        <v>96</v>
      </c>
      <c r="E133" s="55">
        <v>927</v>
      </c>
      <c r="F133" s="131">
        <v>83390</v>
      </c>
      <c r="G133" s="130" t="s">
        <v>13</v>
      </c>
      <c r="H133" s="260">
        <f t="shared" si="61"/>
        <v>425000</v>
      </c>
      <c r="I133" s="260">
        <f t="shared" si="61"/>
        <v>425000</v>
      </c>
      <c r="J133" s="359">
        <f t="shared" si="52"/>
        <v>0</v>
      </c>
      <c r="K133" s="260"/>
      <c r="L133" s="260"/>
      <c r="M133" s="110"/>
      <c r="N133" s="260"/>
      <c r="O133" s="260"/>
      <c r="P133" s="110"/>
    </row>
    <row r="134" spans="1:16" x14ac:dyDescent="0.25">
      <c r="A134" s="134" t="s">
        <v>180</v>
      </c>
      <c r="B134" s="78" t="s">
        <v>10</v>
      </c>
      <c r="C134" s="79" t="s">
        <v>167</v>
      </c>
      <c r="D134" s="79" t="s">
        <v>96</v>
      </c>
      <c r="E134" s="55">
        <v>927</v>
      </c>
      <c r="F134" s="131">
        <v>83390</v>
      </c>
      <c r="G134" s="130" t="s">
        <v>15</v>
      </c>
      <c r="H134" s="260">
        <f>SUM(Лист1!G360)</f>
        <v>425000</v>
      </c>
      <c r="I134" s="260">
        <f>SUM(Лист1!H360)</f>
        <v>425000</v>
      </c>
      <c r="J134" s="359">
        <f t="shared" si="52"/>
        <v>0</v>
      </c>
      <c r="K134" s="260"/>
      <c r="L134" s="260"/>
      <c r="M134" s="110"/>
      <c r="N134" s="260"/>
      <c r="O134" s="260"/>
      <c r="P134" s="110"/>
    </row>
    <row r="135" spans="1:16" ht="64.5" x14ac:dyDescent="0.25">
      <c r="A135" s="136" t="s">
        <v>313</v>
      </c>
      <c r="B135" s="80" t="s">
        <v>10</v>
      </c>
      <c r="C135" s="81" t="s">
        <v>167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241262</v>
      </c>
      <c r="J135" s="109">
        <f t="shared" si="52"/>
        <v>44262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167</v>
      </c>
      <c r="D136" s="79" t="s">
        <v>96</v>
      </c>
      <c r="E136" s="55">
        <v>927</v>
      </c>
      <c r="F136" s="131">
        <v>83710</v>
      </c>
      <c r="G136" s="130" t="s">
        <v>53</v>
      </c>
      <c r="H136" s="260">
        <f t="shared" si="61"/>
        <v>197000</v>
      </c>
      <c r="I136" s="260">
        <f t="shared" si="61"/>
        <v>241262</v>
      </c>
      <c r="J136" s="359">
        <f t="shared" si="52"/>
        <v>44262</v>
      </c>
      <c r="K136" s="260">
        <f t="shared" si="61"/>
        <v>0</v>
      </c>
      <c r="L136" s="260">
        <f t="shared" si="61"/>
        <v>0</v>
      </c>
      <c r="M136" s="110">
        <f t="shared" si="50"/>
        <v>0</v>
      </c>
      <c r="N136" s="260">
        <f t="shared" si="61"/>
        <v>0</v>
      </c>
      <c r="O136" s="260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167</v>
      </c>
      <c r="D137" s="79" t="s">
        <v>96</v>
      </c>
      <c r="E137" s="55">
        <v>927</v>
      </c>
      <c r="F137" s="131">
        <v>83710</v>
      </c>
      <c r="G137" s="130" t="s">
        <v>55</v>
      </c>
      <c r="H137" s="260">
        <f>SUM(Лист1!G379)</f>
        <v>197000</v>
      </c>
      <c r="I137" s="260">
        <f>SUM(Лист1!H379)</f>
        <v>241262</v>
      </c>
      <c r="J137" s="359">
        <f t="shared" si="52"/>
        <v>44262</v>
      </c>
      <c r="K137" s="260">
        <f>SUM(Лист1!J379)</f>
        <v>0</v>
      </c>
      <c r="L137" s="260">
        <f>SUM(Лист1!K379)</f>
        <v>0</v>
      </c>
      <c r="M137" s="110">
        <f t="shared" si="50"/>
        <v>0</v>
      </c>
      <c r="N137" s="260">
        <f>SUM(Лист1!M379)</f>
        <v>0</v>
      </c>
      <c r="O137" s="260">
        <f>SUM(Лист1!N379)</f>
        <v>0</v>
      </c>
      <c r="P137" s="110">
        <f t="shared" si="51"/>
        <v>0</v>
      </c>
    </row>
    <row r="138" spans="1:16" ht="90" x14ac:dyDescent="0.25">
      <c r="A138" s="142" t="s">
        <v>310</v>
      </c>
      <c r="B138" s="80" t="s">
        <v>10</v>
      </c>
      <c r="C138" s="81" t="s">
        <v>167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167</v>
      </c>
      <c r="D139" s="79" t="s">
        <v>96</v>
      </c>
      <c r="E139" s="55">
        <v>927</v>
      </c>
      <c r="F139" s="131">
        <v>83760</v>
      </c>
      <c r="G139" s="130" t="s">
        <v>53</v>
      </c>
      <c r="H139" s="260">
        <f t="shared" si="61"/>
        <v>177516</v>
      </c>
      <c r="I139" s="260">
        <f t="shared" si="61"/>
        <v>177516</v>
      </c>
      <c r="J139" s="109">
        <f t="shared" si="52"/>
        <v>0</v>
      </c>
      <c r="K139" s="260">
        <f t="shared" si="61"/>
        <v>0</v>
      </c>
      <c r="L139" s="260">
        <f t="shared" si="61"/>
        <v>0</v>
      </c>
      <c r="M139" s="110">
        <f t="shared" si="50"/>
        <v>0</v>
      </c>
      <c r="N139" s="260">
        <f t="shared" si="61"/>
        <v>0</v>
      </c>
      <c r="O139" s="260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167</v>
      </c>
      <c r="D140" s="79" t="s">
        <v>96</v>
      </c>
      <c r="E140" s="55">
        <v>927</v>
      </c>
      <c r="F140" s="131">
        <v>83760</v>
      </c>
      <c r="G140" s="130" t="s">
        <v>55</v>
      </c>
      <c r="H140" s="260">
        <f>SUM(Лист1!G368)</f>
        <v>177516</v>
      </c>
      <c r="I140" s="260">
        <f>SUM(Лист1!H368)</f>
        <v>177516</v>
      </c>
      <c r="J140" s="109">
        <f t="shared" si="52"/>
        <v>0</v>
      </c>
      <c r="K140" s="260">
        <f>SUM(Лист1!J368)</f>
        <v>0</v>
      </c>
      <c r="L140" s="260">
        <f>SUM(Лист1!K368)</f>
        <v>0</v>
      </c>
      <c r="M140" s="110">
        <f t="shared" si="50"/>
        <v>0</v>
      </c>
      <c r="N140" s="260">
        <f>SUM(Лист1!M368)</f>
        <v>0</v>
      </c>
      <c r="O140" s="260">
        <f>SUM(Лист1!N368)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167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167</v>
      </c>
      <c r="D142" s="79" t="s">
        <v>96</v>
      </c>
      <c r="E142" s="55">
        <v>927</v>
      </c>
      <c r="F142" s="131">
        <v>12020</v>
      </c>
      <c r="G142" s="130" t="s">
        <v>33</v>
      </c>
      <c r="H142" s="260">
        <f>SUM(H143)</f>
        <v>226865.99</v>
      </c>
      <c r="I142" s="260">
        <f t="shared" ref="I142:O142" si="70">SUM(I143)</f>
        <v>226865.99</v>
      </c>
      <c r="J142" s="109">
        <f t="shared" si="52"/>
        <v>0</v>
      </c>
      <c r="K142" s="260">
        <f>SUM(K143)</f>
        <v>220966</v>
      </c>
      <c r="L142" s="260">
        <f t="shared" si="70"/>
        <v>220966</v>
      </c>
      <c r="M142" s="110">
        <f t="shared" si="50"/>
        <v>0</v>
      </c>
      <c r="N142" s="260">
        <f>SUM(N143)</f>
        <v>220966</v>
      </c>
      <c r="O142" s="260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7">
        <v>12020</v>
      </c>
      <c r="G143" s="209" t="s">
        <v>35</v>
      </c>
      <c r="H143" s="260">
        <f>SUM(Лист1!G272)</f>
        <v>226865.99</v>
      </c>
      <c r="I143" s="260">
        <f>SUM(Лист1!H272)</f>
        <v>226865.99</v>
      </c>
      <c r="J143" s="109">
        <f t="shared" si="52"/>
        <v>0</v>
      </c>
      <c r="K143" s="260">
        <f>SUM(Лист1!J272)</f>
        <v>220966</v>
      </c>
      <c r="L143" s="260">
        <f>SUM(Лист1!K272)</f>
        <v>220966</v>
      </c>
      <c r="M143" s="110">
        <f t="shared" si="50"/>
        <v>0</v>
      </c>
      <c r="N143" s="260">
        <f>SUM(Лист1!M272)</f>
        <v>220966</v>
      </c>
      <c r="O143" s="260">
        <f>SUM(Лист1!N272)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09" t="s">
        <v>13</v>
      </c>
      <c r="H144" s="260">
        <f>SUM(H145)</f>
        <v>86917.01</v>
      </c>
      <c r="I144" s="260">
        <f t="shared" ref="I144:O144" si="71">SUM(I145)</f>
        <v>86917.01</v>
      </c>
      <c r="J144" s="109">
        <f t="shared" si="52"/>
        <v>0</v>
      </c>
      <c r="K144" s="260">
        <f>SUM(K145)</f>
        <v>92817</v>
      </c>
      <c r="L144" s="260">
        <f t="shared" si="71"/>
        <v>92817</v>
      </c>
      <c r="M144" s="110">
        <f t="shared" si="50"/>
        <v>0</v>
      </c>
      <c r="N144" s="260">
        <f>SUM(N145)</f>
        <v>92817</v>
      </c>
      <c r="O144" s="260">
        <f t="shared" si="71"/>
        <v>92817</v>
      </c>
      <c r="P144" s="110">
        <f t="shared" si="51"/>
        <v>0</v>
      </c>
    </row>
    <row r="145" spans="1:16" x14ac:dyDescent="0.25">
      <c r="A145" s="134" t="s">
        <v>180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09" t="s">
        <v>15</v>
      </c>
      <c r="H145" s="260">
        <f>SUM(Лист1!G274)</f>
        <v>86917.01</v>
      </c>
      <c r="I145" s="260">
        <f>SUM(Лист1!H274)</f>
        <v>86917.01</v>
      </c>
      <c r="J145" s="109">
        <f t="shared" si="52"/>
        <v>0</v>
      </c>
      <c r="K145" s="260">
        <f>SUM(Лист1!J274)</f>
        <v>92817</v>
      </c>
      <c r="L145" s="260">
        <f>SUM(Лист1!K274)</f>
        <v>92817</v>
      </c>
      <c r="M145" s="110">
        <f t="shared" si="50"/>
        <v>0</v>
      </c>
      <c r="N145" s="260">
        <f>SUM(Лист1!M274)</f>
        <v>92817</v>
      </c>
      <c r="O145" s="260">
        <f>SUM(Лист1!N274)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09">
        <v>500</v>
      </c>
      <c r="H146" s="260">
        <f>SUM(H147)</f>
        <v>400</v>
      </c>
      <c r="I146" s="260">
        <f t="shared" ref="I146:O146" si="72">SUM(I147)</f>
        <v>400</v>
      </c>
      <c r="J146" s="109">
        <f t="shared" si="52"/>
        <v>0</v>
      </c>
      <c r="K146" s="260">
        <f>SUM(K147)</f>
        <v>400</v>
      </c>
      <c r="L146" s="260">
        <f t="shared" si="72"/>
        <v>400</v>
      </c>
      <c r="M146" s="110">
        <f t="shared" si="50"/>
        <v>0</v>
      </c>
      <c r="N146" s="260">
        <f>SUM(N147)</f>
        <v>400</v>
      </c>
      <c r="O146" s="260">
        <f t="shared" si="72"/>
        <v>400</v>
      </c>
      <c r="P146" s="110">
        <f t="shared" si="51"/>
        <v>0</v>
      </c>
    </row>
    <row r="147" spans="1:16" x14ac:dyDescent="0.25">
      <c r="A147" s="134" t="s">
        <v>163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09">
        <v>530</v>
      </c>
      <c r="H147" s="260">
        <f>SUM(Лист1!G276)</f>
        <v>400</v>
      </c>
      <c r="I147" s="260">
        <f>SUM(Лист1!H276)</f>
        <v>400</v>
      </c>
      <c r="J147" s="109">
        <f t="shared" si="52"/>
        <v>0</v>
      </c>
      <c r="K147" s="260">
        <f>SUM(Лист1!J276)</f>
        <v>400</v>
      </c>
      <c r="L147" s="260">
        <f>SUM(Лист1!K276)</f>
        <v>400</v>
      </c>
      <c r="M147" s="110">
        <f t="shared" si="50"/>
        <v>0</v>
      </c>
      <c r="N147" s="260">
        <f>SUM(Лист1!M276)</f>
        <v>400</v>
      </c>
      <c r="O147" s="260">
        <f>SUM(Лист1!N276)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5">
        <v>12020</v>
      </c>
      <c r="G148" s="215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7">
        <v>12020</v>
      </c>
      <c r="G149" s="209" t="s">
        <v>33</v>
      </c>
      <c r="H149" s="260">
        <f>SUM(H150)</f>
        <v>781174.64</v>
      </c>
      <c r="I149" s="260">
        <f t="shared" ref="I149:O149" si="76">SUM(I150)</f>
        <v>781174.64</v>
      </c>
      <c r="J149" s="109">
        <f t="shared" si="52"/>
        <v>0</v>
      </c>
      <c r="K149" s="260">
        <f>SUM(K150)</f>
        <v>790507</v>
      </c>
      <c r="L149" s="260">
        <f t="shared" si="76"/>
        <v>790507</v>
      </c>
      <c r="M149" s="110">
        <f t="shared" si="50"/>
        <v>0</v>
      </c>
      <c r="N149" s="260">
        <f>SUM(N150)</f>
        <v>790507</v>
      </c>
      <c r="O149" s="260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7">
        <v>12020</v>
      </c>
      <c r="G150" s="209" t="s">
        <v>35</v>
      </c>
      <c r="H150" s="260">
        <f>SUM(Лист1!G474)</f>
        <v>781174.64</v>
      </c>
      <c r="I150" s="260">
        <f>SUM(Лист1!H474)</f>
        <v>781174.64</v>
      </c>
      <c r="J150" s="109">
        <f t="shared" si="52"/>
        <v>0</v>
      </c>
      <c r="K150" s="260">
        <f>SUM(Лист1!J474)</f>
        <v>790507</v>
      </c>
      <c r="L150" s="260">
        <f>SUM(Лист1!K474)</f>
        <v>790507</v>
      </c>
      <c r="M150" s="110">
        <f t="shared" si="50"/>
        <v>0</v>
      </c>
      <c r="N150" s="260">
        <f>SUM(Лист1!M474)</f>
        <v>790507</v>
      </c>
      <c r="O150" s="260">
        <f>SUM(Лист1!N474)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167</v>
      </c>
      <c r="D151" s="79" t="s">
        <v>96</v>
      </c>
      <c r="E151" s="55">
        <v>927</v>
      </c>
      <c r="F151" s="227">
        <v>12020</v>
      </c>
      <c r="G151" s="130" t="s">
        <v>13</v>
      </c>
      <c r="H151" s="260">
        <f>SUM(H152)</f>
        <v>46445.36</v>
      </c>
      <c r="I151" s="260">
        <f t="shared" ref="I151:O151" si="77">SUM(I152)</f>
        <v>46445.36</v>
      </c>
      <c r="J151" s="109">
        <f t="shared" si="52"/>
        <v>0</v>
      </c>
      <c r="K151" s="260">
        <f>SUM(K152)</f>
        <v>37113</v>
      </c>
      <c r="L151" s="260">
        <f t="shared" si="77"/>
        <v>37113</v>
      </c>
      <c r="M151" s="110">
        <f t="shared" si="50"/>
        <v>0</v>
      </c>
      <c r="N151" s="260">
        <f>SUM(N152)</f>
        <v>37113</v>
      </c>
      <c r="O151" s="260">
        <f t="shared" si="77"/>
        <v>37113</v>
      </c>
      <c r="P151" s="110">
        <f t="shared" si="51"/>
        <v>0</v>
      </c>
    </row>
    <row r="152" spans="1:16" x14ac:dyDescent="0.25">
      <c r="A152" s="134" t="s">
        <v>180</v>
      </c>
      <c r="B152" s="78" t="s">
        <v>10</v>
      </c>
      <c r="C152" s="79" t="s">
        <v>167</v>
      </c>
      <c r="D152" s="79" t="s">
        <v>96</v>
      </c>
      <c r="E152" s="55">
        <v>927</v>
      </c>
      <c r="F152" s="227">
        <v>12020</v>
      </c>
      <c r="G152" s="130" t="s">
        <v>15</v>
      </c>
      <c r="H152" s="260">
        <f>SUM(Лист1!G476)</f>
        <v>46445.36</v>
      </c>
      <c r="I152" s="260">
        <f>SUM(Лист1!H476)</f>
        <v>46445.36</v>
      </c>
      <c r="J152" s="109">
        <f t="shared" si="52"/>
        <v>0</v>
      </c>
      <c r="K152" s="260">
        <f>SUM(Лист1!J476)</f>
        <v>37113</v>
      </c>
      <c r="L152" s="260">
        <f>SUM(Лист1!K476)</f>
        <v>37113</v>
      </c>
      <c r="M152" s="110">
        <f t="shared" si="50"/>
        <v>0</v>
      </c>
      <c r="N152" s="260">
        <f>SUM(Лист1!M476)</f>
        <v>37113</v>
      </c>
      <c r="O152" s="260">
        <f>SUM(Лист1!N476)</f>
        <v>37113</v>
      </c>
      <c r="P152" s="110">
        <f t="shared" si="51"/>
        <v>0</v>
      </c>
    </row>
    <row r="153" spans="1:16" ht="26.25" x14ac:dyDescent="0.25">
      <c r="A153" s="141" t="s">
        <v>282</v>
      </c>
      <c r="B153" s="80" t="s">
        <v>10</v>
      </c>
      <c r="C153" s="81" t="s">
        <v>167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167</v>
      </c>
      <c r="D154" s="79" t="s">
        <v>96</v>
      </c>
      <c r="E154" s="55">
        <v>927</v>
      </c>
      <c r="F154" s="131">
        <v>82450</v>
      </c>
      <c r="G154" s="130" t="s">
        <v>89</v>
      </c>
      <c r="H154" s="260">
        <f>SUM(H155)</f>
        <v>3172270</v>
      </c>
      <c r="I154" s="260">
        <f t="shared" si="78"/>
        <v>3172270</v>
      </c>
      <c r="J154" s="109">
        <f t="shared" si="52"/>
        <v>0</v>
      </c>
      <c r="K154" s="260">
        <f>SUM(K155)</f>
        <v>3181882</v>
      </c>
      <c r="L154" s="260">
        <f t="shared" si="78"/>
        <v>3181882</v>
      </c>
      <c r="M154" s="110">
        <f t="shared" si="50"/>
        <v>0</v>
      </c>
      <c r="N154" s="260">
        <f>SUM(N155)</f>
        <v>3191494</v>
      </c>
      <c r="O154" s="260">
        <f t="shared" si="78"/>
        <v>3191494</v>
      </c>
      <c r="P154" s="110">
        <f t="shared" si="51"/>
        <v>0</v>
      </c>
    </row>
    <row r="155" spans="1:16" ht="26.45" customHeight="1" x14ac:dyDescent="0.25">
      <c r="A155" s="248" t="s">
        <v>185</v>
      </c>
      <c r="B155" s="78" t="s">
        <v>10</v>
      </c>
      <c r="C155" s="79" t="s">
        <v>167</v>
      </c>
      <c r="D155" s="79" t="s">
        <v>96</v>
      </c>
      <c r="E155" s="55">
        <v>927</v>
      </c>
      <c r="F155" s="131">
        <v>82450</v>
      </c>
      <c r="G155" s="130" t="s">
        <v>183</v>
      </c>
      <c r="H155" s="260">
        <f>SUM(Лист1!G448)</f>
        <v>3172270</v>
      </c>
      <c r="I155" s="260">
        <f>SUM(Лист1!H448)</f>
        <v>3172270</v>
      </c>
      <c r="J155" s="109">
        <f t="shared" si="52"/>
        <v>0</v>
      </c>
      <c r="K155" s="260">
        <f>SUM(Лист1!J448)</f>
        <v>3181882</v>
      </c>
      <c r="L155" s="260">
        <f>SUM(Лист1!K448)</f>
        <v>3181882</v>
      </c>
      <c r="M155" s="110">
        <f t="shared" si="50"/>
        <v>0</v>
      </c>
      <c r="N155" s="260">
        <f>SUM(Лист1!M448)</f>
        <v>3191494</v>
      </c>
      <c r="O155" s="260">
        <f>SUM(Лист1!N448)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167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167</v>
      </c>
      <c r="D157" s="79" t="s">
        <v>96</v>
      </c>
      <c r="E157" s="55">
        <v>927</v>
      </c>
      <c r="F157" s="131">
        <v>51180</v>
      </c>
      <c r="G157" s="130" t="s">
        <v>53</v>
      </c>
      <c r="H157" s="260">
        <f t="shared" ref="H157:O157" si="80">SUM(H158)</f>
        <v>1665406</v>
      </c>
      <c r="I157" s="260">
        <f t="shared" si="80"/>
        <v>1665406</v>
      </c>
      <c r="J157" s="109">
        <f t="shared" si="52"/>
        <v>0</v>
      </c>
      <c r="K157" s="260">
        <f t="shared" si="80"/>
        <v>1665406</v>
      </c>
      <c r="L157" s="260">
        <f t="shared" si="80"/>
        <v>1665406</v>
      </c>
      <c r="M157" s="110">
        <f t="shared" si="50"/>
        <v>0</v>
      </c>
      <c r="N157" s="260">
        <f t="shared" si="80"/>
        <v>1665406</v>
      </c>
      <c r="O157" s="260">
        <f t="shared" si="80"/>
        <v>1665406</v>
      </c>
      <c r="P157" s="110">
        <f t="shared" si="51"/>
        <v>0</v>
      </c>
    </row>
    <row r="158" spans="1:16" x14ac:dyDescent="0.25">
      <c r="A158" s="134" t="s">
        <v>163</v>
      </c>
      <c r="B158" s="78" t="s">
        <v>10</v>
      </c>
      <c r="C158" s="79" t="s">
        <v>167</v>
      </c>
      <c r="D158" s="79" t="s">
        <v>96</v>
      </c>
      <c r="E158" s="55">
        <v>927</v>
      </c>
      <c r="F158" s="131">
        <v>51180</v>
      </c>
      <c r="G158" s="130" t="s">
        <v>162</v>
      </c>
      <c r="H158" s="260">
        <f>SUM(Лист1!G308)</f>
        <v>1665406</v>
      </c>
      <c r="I158" s="260">
        <f>SUM(Лист1!H308)</f>
        <v>1665406</v>
      </c>
      <c r="J158" s="109">
        <f t="shared" si="52"/>
        <v>0</v>
      </c>
      <c r="K158" s="260">
        <f>SUM(Лист1!J308)</f>
        <v>1665406</v>
      </c>
      <c r="L158" s="260">
        <f>SUM(Лист1!K308)</f>
        <v>1665406</v>
      </c>
      <c r="M158" s="110">
        <f t="shared" si="50"/>
        <v>0</v>
      </c>
      <c r="N158" s="260">
        <f>SUM(Лист1!M308)</f>
        <v>1665406</v>
      </c>
      <c r="O158" s="260">
        <f>SUM(Лист1!N308)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167</v>
      </c>
      <c r="D159" s="81" t="s">
        <v>96</v>
      </c>
      <c r="E159" s="73">
        <v>927</v>
      </c>
      <c r="F159" s="161" t="s">
        <v>192</v>
      </c>
      <c r="G159" s="162" t="s">
        <v>8</v>
      </c>
      <c r="H159" s="233">
        <f>SUM(H160)</f>
        <v>4014384</v>
      </c>
      <c r="I159" s="233">
        <f t="shared" ref="I159:O159" si="81">SUM(I160)</f>
        <v>4014384</v>
      </c>
      <c r="J159" s="109">
        <f t="shared" si="52"/>
        <v>0</v>
      </c>
      <c r="K159" s="233">
        <f>SUM(K160)</f>
        <v>9032364</v>
      </c>
      <c r="L159" s="233">
        <f t="shared" si="81"/>
        <v>9032364</v>
      </c>
      <c r="M159" s="110">
        <f t="shared" si="50"/>
        <v>0</v>
      </c>
      <c r="N159" s="233">
        <f>SUM(N160)</f>
        <v>9032364</v>
      </c>
      <c r="O159" s="233">
        <f t="shared" si="81"/>
        <v>9032364</v>
      </c>
      <c r="P159" s="110">
        <f t="shared" si="51"/>
        <v>0</v>
      </c>
    </row>
    <row r="160" spans="1:16" ht="22.5" x14ac:dyDescent="0.25">
      <c r="A160" s="254" t="s">
        <v>83</v>
      </c>
      <c r="B160" s="78" t="s">
        <v>10</v>
      </c>
      <c r="C160" s="79" t="s">
        <v>167</v>
      </c>
      <c r="D160" s="79" t="s">
        <v>96</v>
      </c>
      <c r="E160" s="55">
        <v>927</v>
      </c>
      <c r="F160" s="172" t="s">
        <v>192</v>
      </c>
      <c r="G160" s="130" t="s">
        <v>84</v>
      </c>
      <c r="H160" s="260">
        <f t="shared" ref="H160:O160" si="82">SUM(H161)</f>
        <v>4014384</v>
      </c>
      <c r="I160" s="260">
        <f t="shared" si="82"/>
        <v>4014384</v>
      </c>
      <c r="J160" s="109">
        <f t="shared" si="52"/>
        <v>0</v>
      </c>
      <c r="K160" s="260">
        <f t="shared" si="82"/>
        <v>9032364</v>
      </c>
      <c r="L160" s="260">
        <f t="shared" si="82"/>
        <v>9032364</v>
      </c>
      <c r="M160" s="110">
        <f t="shared" si="50"/>
        <v>0</v>
      </c>
      <c r="N160" s="260">
        <f t="shared" si="82"/>
        <v>9032364</v>
      </c>
      <c r="O160" s="260">
        <f t="shared" si="82"/>
        <v>9032364</v>
      </c>
      <c r="P160" s="110">
        <f t="shared" si="51"/>
        <v>0</v>
      </c>
    </row>
    <row r="161" spans="1:16" x14ac:dyDescent="0.25">
      <c r="A161" s="255" t="s">
        <v>85</v>
      </c>
      <c r="B161" s="78" t="s">
        <v>10</v>
      </c>
      <c r="C161" s="79" t="s">
        <v>167</v>
      </c>
      <c r="D161" s="79" t="s">
        <v>96</v>
      </c>
      <c r="E161" s="55">
        <v>927</v>
      </c>
      <c r="F161" s="172" t="s">
        <v>192</v>
      </c>
      <c r="G161" s="130" t="s">
        <v>86</v>
      </c>
      <c r="H161" s="260">
        <f>SUM(Лист1!G462)</f>
        <v>4014384</v>
      </c>
      <c r="I161" s="260">
        <f>SUM(Лист1!H462)</f>
        <v>4014384</v>
      </c>
      <c r="J161" s="109">
        <f t="shared" si="52"/>
        <v>0</v>
      </c>
      <c r="K161" s="260">
        <f>SUM(Лист1!J462)</f>
        <v>9032364</v>
      </c>
      <c r="L161" s="260">
        <f>SUM(Лист1!K462)</f>
        <v>9032364</v>
      </c>
      <c r="M161" s="110">
        <f t="shared" si="50"/>
        <v>0</v>
      </c>
      <c r="N161" s="260">
        <f>SUM(Лист1!M462)</f>
        <v>9032364</v>
      </c>
      <c r="O161" s="260">
        <f>SUM(Лист1!N462)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167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29500</v>
      </c>
      <c r="I162" s="110">
        <f t="shared" si="83"/>
        <v>29500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167</v>
      </c>
      <c r="D163" s="79" t="s">
        <v>96</v>
      </c>
      <c r="E163" s="55">
        <v>927</v>
      </c>
      <c r="F163" s="131">
        <v>16710</v>
      </c>
      <c r="G163" s="130" t="s">
        <v>89</v>
      </c>
      <c r="H163" s="260">
        <f t="shared" si="83"/>
        <v>29500</v>
      </c>
      <c r="I163" s="260">
        <f t="shared" si="83"/>
        <v>29500</v>
      </c>
      <c r="J163" s="109">
        <f t="shared" si="52"/>
        <v>0</v>
      </c>
      <c r="K163" s="260">
        <f t="shared" si="83"/>
        <v>27000</v>
      </c>
      <c r="L163" s="260">
        <f t="shared" si="83"/>
        <v>27000</v>
      </c>
      <c r="M163" s="110">
        <f t="shared" si="50"/>
        <v>0</v>
      </c>
      <c r="N163" s="260">
        <f t="shared" si="83"/>
        <v>27000</v>
      </c>
      <c r="O163" s="260">
        <f t="shared" si="83"/>
        <v>27000</v>
      </c>
      <c r="P163" s="110">
        <f t="shared" si="51"/>
        <v>0</v>
      </c>
    </row>
    <row r="164" spans="1:16" ht="23.25" x14ac:dyDescent="0.25">
      <c r="A164" s="135" t="s">
        <v>184</v>
      </c>
      <c r="B164" s="78" t="s">
        <v>10</v>
      </c>
      <c r="C164" s="79" t="s">
        <v>167</v>
      </c>
      <c r="D164" s="79" t="s">
        <v>96</v>
      </c>
      <c r="E164" s="55">
        <v>927</v>
      </c>
      <c r="F164" s="131">
        <v>16710</v>
      </c>
      <c r="G164" s="130" t="s">
        <v>183</v>
      </c>
      <c r="H164" s="260">
        <f>SUM(Лист1!G452)</f>
        <v>29500</v>
      </c>
      <c r="I164" s="260">
        <f>SUM(Лист1!H452)</f>
        <v>29500</v>
      </c>
      <c r="J164" s="109">
        <f t="shared" si="52"/>
        <v>0</v>
      </c>
      <c r="K164" s="260">
        <f>SUM(Лист1!J452)</f>
        <v>27000</v>
      </c>
      <c r="L164" s="260">
        <f>SUM(Лист1!K452)</f>
        <v>27000</v>
      </c>
      <c r="M164" s="110">
        <f t="shared" si="50"/>
        <v>0</v>
      </c>
      <c r="N164" s="260">
        <f>SUM(Лист1!M452)</f>
        <v>27000</v>
      </c>
      <c r="O164" s="260">
        <f>SUM(Лист1!N452)</f>
        <v>27000</v>
      </c>
      <c r="P164" s="110">
        <f t="shared" si="51"/>
        <v>0</v>
      </c>
    </row>
    <row r="165" spans="1:16" ht="90" x14ac:dyDescent="0.25">
      <c r="A165" s="141" t="s">
        <v>302</v>
      </c>
      <c r="B165" s="80" t="s">
        <v>10</v>
      </c>
      <c r="C165" s="81" t="s">
        <v>167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SUM(H166+H171+H174)</f>
        <v>29158800</v>
      </c>
      <c r="I165" s="110">
        <f>SUM(I166+I171+I174)</f>
        <v>29158800</v>
      </c>
      <c r="J165" s="109">
        <f t="shared" si="52"/>
        <v>0</v>
      </c>
      <c r="K165" s="110">
        <f>SUM(K166+K171+K174)</f>
        <v>23453400</v>
      </c>
      <c r="L165" s="110">
        <f>SUM(L166+L171+L174)</f>
        <v>23453400</v>
      </c>
      <c r="M165" s="110">
        <f t="shared" si="50"/>
        <v>0</v>
      </c>
      <c r="N165" s="110">
        <f>SUM(N166+N171+N174)</f>
        <v>28679500</v>
      </c>
      <c r="O165" s="110">
        <f>SUM(O166+O171+O174)</f>
        <v>28679500</v>
      </c>
      <c r="P165" s="110">
        <f t="shared" si="51"/>
        <v>0</v>
      </c>
    </row>
    <row r="166" spans="1:16" ht="115.5" x14ac:dyDescent="0.25">
      <c r="A166" s="141" t="s">
        <v>307</v>
      </c>
      <c r="B166" s="78" t="s">
        <v>10</v>
      </c>
      <c r="C166" s="79" t="s">
        <v>167</v>
      </c>
      <c r="D166" s="79" t="s">
        <v>96</v>
      </c>
      <c r="E166" s="55">
        <v>927</v>
      </c>
      <c r="F166" s="172">
        <v>16721</v>
      </c>
      <c r="G166" s="156" t="s">
        <v>8</v>
      </c>
      <c r="H166" s="272">
        <f>SUM(H167+H169)</f>
        <v>978173</v>
      </c>
      <c r="I166" s="272">
        <f>SUM(I167+I169)</f>
        <v>978173</v>
      </c>
      <c r="J166" s="359">
        <f t="shared" si="52"/>
        <v>0</v>
      </c>
      <c r="K166" s="272">
        <f>SUM(K167)</f>
        <v>978173</v>
      </c>
      <c r="L166" s="272">
        <f t="shared" ref="L166:O166" si="84">SUM(L167)</f>
        <v>978173</v>
      </c>
      <c r="M166" s="110">
        <f t="shared" si="50"/>
        <v>0</v>
      </c>
      <c r="N166" s="272">
        <f>SUM(N167)</f>
        <v>978173</v>
      </c>
      <c r="O166" s="272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167</v>
      </c>
      <c r="D167" s="79" t="s">
        <v>96</v>
      </c>
      <c r="E167" s="55">
        <v>927</v>
      </c>
      <c r="F167" s="172">
        <v>16721</v>
      </c>
      <c r="G167" s="130" t="s">
        <v>33</v>
      </c>
      <c r="H167" s="260">
        <f>SUM(H168)</f>
        <v>973329.26</v>
      </c>
      <c r="I167" s="260">
        <f t="shared" ref="I167:O169" si="85">SUM(I168)</f>
        <v>973329.26</v>
      </c>
      <c r="J167" s="359">
        <f t="shared" si="52"/>
        <v>0</v>
      </c>
      <c r="K167" s="260">
        <f>SUM(K168)</f>
        <v>978173</v>
      </c>
      <c r="L167" s="260">
        <f t="shared" si="85"/>
        <v>978173</v>
      </c>
      <c r="M167" s="110">
        <f t="shared" si="50"/>
        <v>0</v>
      </c>
      <c r="N167" s="260">
        <f>SUM(N168)</f>
        <v>978173</v>
      </c>
      <c r="O167" s="260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167</v>
      </c>
      <c r="D168" s="79" t="s">
        <v>96</v>
      </c>
      <c r="E168" s="55">
        <v>927</v>
      </c>
      <c r="F168" s="172">
        <v>16721</v>
      </c>
      <c r="G168" s="130" t="s">
        <v>35</v>
      </c>
      <c r="H168" s="260">
        <f>SUM(Лист1!G480)</f>
        <v>973329.26</v>
      </c>
      <c r="I168" s="260">
        <f>SUM(Лист1!H480)</f>
        <v>973329.26</v>
      </c>
      <c r="J168" s="359">
        <f t="shared" si="52"/>
        <v>0</v>
      </c>
      <c r="K168" s="260">
        <f>SUM(Лист1!J480)</f>
        <v>978173</v>
      </c>
      <c r="L168" s="260">
        <f>SUM(Лист1!K480)</f>
        <v>978173</v>
      </c>
      <c r="M168" s="110">
        <f t="shared" si="50"/>
        <v>0</v>
      </c>
      <c r="N168" s="260">
        <f>SUM(Лист1!M480)</f>
        <v>978173</v>
      </c>
      <c r="O168" s="260">
        <f>SUM(Лист1!N480)</f>
        <v>978173</v>
      </c>
      <c r="P168" s="110">
        <f t="shared" si="51"/>
        <v>0</v>
      </c>
    </row>
    <row r="169" spans="1:16" x14ac:dyDescent="0.25">
      <c r="A169" s="134" t="s">
        <v>12</v>
      </c>
      <c r="B169" s="78" t="s">
        <v>10</v>
      </c>
      <c r="C169" s="79" t="s">
        <v>167</v>
      </c>
      <c r="D169" s="79" t="s">
        <v>96</v>
      </c>
      <c r="E169" s="55">
        <v>927</v>
      </c>
      <c r="F169" s="172">
        <v>16721</v>
      </c>
      <c r="G169" s="130" t="s">
        <v>13</v>
      </c>
      <c r="H169" s="260">
        <f>SUM(H170)</f>
        <v>4843.74</v>
      </c>
      <c r="I169" s="260">
        <f t="shared" si="85"/>
        <v>4843.74</v>
      </c>
      <c r="J169" s="359">
        <f t="shared" ref="J169:J170" si="86">SUM(I169-H169)</f>
        <v>0</v>
      </c>
      <c r="K169" s="260"/>
      <c r="L169" s="260"/>
      <c r="M169" s="110"/>
      <c r="N169" s="260"/>
      <c r="O169" s="260"/>
      <c r="P169" s="110"/>
    </row>
    <row r="170" spans="1:16" x14ac:dyDescent="0.25">
      <c r="A170" s="134" t="s">
        <v>180</v>
      </c>
      <c r="B170" s="78" t="s">
        <v>10</v>
      </c>
      <c r="C170" s="79" t="s">
        <v>167</v>
      </c>
      <c r="D170" s="79" t="s">
        <v>96</v>
      </c>
      <c r="E170" s="55">
        <v>927</v>
      </c>
      <c r="F170" s="172">
        <v>16721</v>
      </c>
      <c r="G170" s="130" t="s">
        <v>15</v>
      </c>
      <c r="H170" s="260">
        <f>SUM(Лист1!G482)</f>
        <v>4843.74</v>
      </c>
      <c r="I170" s="260">
        <f>SUM(Лист1!H482)</f>
        <v>4843.74</v>
      </c>
      <c r="J170" s="359">
        <f t="shared" si="86"/>
        <v>0</v>
      </c>
      <c r="K170" s="260"/>
      <c r="L170" s="260"/>
      <c r="M170" s="110"/>
      <c r="N170" s="260"/>
      <c r="O170" s="260"/>
      <c r="P170" s="110"/>
    </row>
    <row r="171" spans="1:16" ht="126" customHeight="1" x14ac:dyDescent="0.25">
      <c r="A171" s="141" t="s">
        <v>303</v>
      </c>
      <c r="B171" s="78" t="s">
        <v>10</v>
      </c>
      <c r="C171" s="79" t="s">
        <v>167</v>
      </c>
      <c r="D171" s="79" t="s">
        <v>96</v>
      </c>
      <c r="E171" s="55">
        <v>927</v>
      </c>
      <c r="F171" s="172">
        <v>16722</v>
      </c>
      <c r="G171" s="156" t="s">
        <v>8</v>
      </c>
      <c r="H171" s="286">
        <f>SUM(H172)</f>
        <v>42000</v>
      </c>
      <c r="I171" s="286">
        <f t="shared" ref="I171:O172" si="87">SUM(I172)</f>
        <v>42000</v>
      </c>
      <c r="J171" s="109">
        <f t="shared" si="52"/>
        <v>0</v>
      </c>
      <c r="K171" s="286">
        <f>SUM(K172)</f>
        <v>49000</v>
      </c>
      <c r="L171" s="286">
        <f t="shared" si="87"/>
        <v>49000</v>
      </c>
      <c r="M171" s="110">
        <f t="shared" si="50"/>
        <v>0</v>
      </c>
      <c r="N171" s="286">
        <f>SUM(N172)</f>
        <v>42000</v>
      </c>
      <c r="O171" s="286">
        <f t="shared" si="87"/>
        <v>42000</v>
      </c>
      <c r="P171" s="110">
        <f t="shared" si="51"/>
        <v>0</v>
      </c>
    </row>
    <row r="172" spans="1:16" x14ac:dyDescent="0.25">
      <c r="A172" s="134" t="s">
        <v>12</v>
      </c>
      <c r="B172" s="78" t="s">
        <v>10</v>
      </c>
      <c r="C172" s="79" t="s">
        <v>167</v>
      </c>
      <c r="D172" s="79" t="s">
        <v>96</v>
      </c>
      <c r="E172" s="61">
        <v>927</v>
      </c>
      <c r="F172" s="131">
        <v>16722</v>
      </c>
      <c r="G172" s="130" t="s">
        <v>13</v>
      </c>
      <c r="H172" s="260">
        <f>SUM(H173)</f>
        <v>42000</v>
      </c>
      <c r="I172" s="260">
        <f t="shared" si="87"/>
        <v>42000</v>
      </c>
      <c r="J172" s="109">
        <f t="shared" si="52"/>
        <v>0</v>
      </c>
      <c r="K172" s="260">
        <f>SUM(K173)</f>
        <v>49000</v>
      </c>
      <c r="L172" s="260">
        <f t="shared" si="87"/>
        <v>49000</v>
      </c>
      <c r="M172" s="110">
        <f t="shared" si="50"/>
        <v>0</v>
      </c>
      <c r="N172" s="260">
        <f>SUM(N173)</f>
        <v>42000</v>
      </c>
      <c r="O172" s="260">
        <f t="shared" si="87"/>
        <v>42000</v>
      </c>
      <c r="P172" s="110">
        <f t="shared" si="51"/>
        <v>0</v>
      </c>
    </row>
    <row r="173" spans="1:16" x14ac:dyDescent="0.25">
      <c r="A173" s="134" t="s">
        <v>180</v>
      </c>
      <c r="B173" s="78" t="s">
        <v>10</v>
      </c>
      <c r="C173" s="79" t="s">
        <v>167</v>
      </c>
      <c r="D173" s="79" t="s">
        <v>96</v>
      </c>
      <c r="E173" s="61">
        <v>927</v>
      </c>
      <c r="F173" s="172">
        <v>16722</v>
      </c>
      <c r="G173" s="130" t="s">
        <v>15</v>
      </c>
      <c r="H173" s="260">
        <f>SUM(Лист1!G485)</f>
        <v>42000</v>
      </c>
      <c r="I173" s="260">
        <f>SUM(Лист1!H485)</f>
        <v>42000</v>
      </c>
      <c r="J173" s="109">
        <f t="shared" si="52"/>
        <v>0</v>
      </c>
      <c r="K173" s="260">
        <f>SUM(Лист1!J485)</f>
        <v>49000</v>
      </c>
      <c r="L173" s="260">
        <f>SUM(Лист1!K485)</f>
        <v>49000</v>
      </c>
      <c r="M173" s="110">
        <f t="shared" si="50"/>
        <v>0</v>
      </c>
      <c r="N173" s="260">
        <f>SUM(Лист1!M485)</f>
        <v>42000</v>
      </c>
      <c r="O173" s="260">
        <f>SUM(Лист1!N485)</f>
        <v>42000</v>
      </c>
      <c r="P173" s="110">
        <f t="shared" si="51"/>
        <v>0</v>
      </c>
    </row>
    <row r="174" spans="1:16" ht="141" x14ac:dyDescent="0.25">
      <c r="A174" s="141" t="s">
        <v>305</v>
      </c>
      <c r="B174" s="78" t="s">
        <v>10</v>
      </c>
      <c r="C174" s="79" t="s">
        <v>167</v>
      </c>
      <c r="D174" s="79" t="s">
        <v>96</v>
      </c>
      <c r="E174" s="55">
        <v>927</v>
      </c>
      <c r="F174" s="172">
        <v>16723</v>
      </c>
      <c r="G174" s="156" t="s">
        <v>8</v>
      </c>
      <c r="H174" s="260">
        <f>SUM(H175)</f>
        <v>28138627</v>
      </c>
      <c r="I174" s="260">
        <f t="shared" ref="I174:O174" si="88">SUM(I175)</f>
        <v>28138627</v>
      </c>
      <c r="J174" s="359">
        <f t="shared" si="52"/>
        <v>0</v>
      </c>
      <c r="K174" s="260">
        <f>SUM(K175)</f>
        <v>22426227</v>
      </c>
      <c r="L174" s="260">
        <f t="shared" si="88"/>
        <v>22426227</v>
      </c>
      <c r="M174" s="110">
        <f t="shared" si="50"/>
        <v>0</v>
      </c>
      <c r="N174" s="260">
        <f>SUM(N175)</f>
        <v>27659327</v>
      </c>
      <c r="O174" s="260">
        <f t="shared" si="88"/>
        <v>27659327</v>
      </c>
      <c r="P174" s="110">
        <f t="shared" si="51"/>
        <v>0</v>
      </c>
    </row>
    <row r="175" spans="1:16" x14ac:dyDescent="0.25">
      <c r="A175" s="135" t="s">
        <v>88</v>
      </c>
      <c r="B175" s="78" t="s">
        <v>10</v>
      </c>
      <c r="C175" s="79" t="s">
        <v>167</v>
      </c>
      <c r="D175" s="79" t="s">
        <v>96</v>
      </c>
      <c r="E175" s="61">
        <v>927</v>
      </c>
      <c r="F175" s="172">
        <v>16723</v>
      </c>
      <c r="G175" s="130" t="s">
        <v>89</v>
      </c>
      <c r="H175" s="260">
        <f>SUM(H177+H176)</f>
        <v>28138627</v>
      </c>
      <c r="I175" s="260">
        <f t="shared" ref="I175" si="89">SUM(I177+I176)</f>
        <v>28138627</v>
      </c>
      <c r="J175" s="359">
        <f t="shared" si="52"/>
        <v>0</v>
      </c>
      <c r="K175" s="260">
        <f>SUM(K177+K176)</f>
        <v>22426227</v>
      </c>
      <c r="L175" s="260">
        <f t="shared" ref="L175" si="90">SUM(L177+L176)</f>
        <v>22426227</v>
      </c>
      <c r="M175" s="110">
        <f t="shared" si="50"/>
        <v>0</v>
      </c>
      <c r="N175" s="260">
        <f>SUM(N177+N176)</f>
        <v>27659327</v>
      </c>
      <c r="O175" s="260">
        <f t="shared" ref="O175" si="91">SUM(O177+O176)</f>
        <v>27659327</v>
      </c>
      <c r="P175" s="110">
        <f t="shared" si="51"/>
        <v>0</v>
      </c>
    </row>
    <row r="176" spans="1:16" x14ac:dyDescent="0.25">
      <c r="A176" s="135" t="s">
        <v>182</v>
      </c>
      <c r="B176" s="78" t="s">
        <v>10</v>
      </c>
      <c r="C176" s="79" t="s">
        <v>167</v>
      </c>
      <c r="D176" s="79" t="s">
        <v>96</v>
      </c>
      <c r="E176" s="61">
        <v>927</v>
      </c>
      <c r="F176" s="172">
        <v>16723</v>
      </c>
      <c r="G176" s="130" t="s">
        <v>181</v>
      </c>
      <c r="H176" s="260">
        <f>SUM(Лист1!G466)</f>
        <v>17755022.399999999</v>
      </c>
      <c r="I176" s="260">
        <f>SUM(Лист1!H466)</f>
        <v>17755022.399999999</v>
      </c>
      <c r="J176" s="359">
        <f t="shared" si="52"/>
        <v>0</v>
      </c>
      <c r="K176" s="260">
        <f>SUM(Лист1!J466)</f>
        <v>17880402</v>
      </c>
      <c r="L176" s="260">
        <f>SUM(Лист1!K466)</f>
        <v>17880402</v>
      </c>
      <c r="M176" s="110">
        <f t="shared" si="50"/>
        <v>0</v>
      </c>
      <c r="N176" s="260">
        <f>SUM(Лист1!M466)</f>
        <v>16813827</v>
      </c>
      <c r="O176" s="260">
        <f>SUM(Лист1!N466)</f>
        <v>16813827</v>
      </c>
      <c r="P176" s="110">
        <f t="shared" si="51"/>
        <v>0</v>
      </c>
    </row>
    <row r="177" spans="1:16" ht="26.45" customHeight="1" x14ac:dyDescent="0.25">
      <c r="A177" s="135" t="s">
        <v>184</v>
      </c>
      <c r="B177" s="78" t="s">
        <v>10</v>
      </c>
      <c r="C177" s="79" t="s">
        <v>167</v>
      </c>
      <c r="D177" s="79" t="s">
        <v>96</v>
      </c>
      <c r="E177" s="61">
        <v>927</v>
      </c>
      <c r="F177" s="172">
        <v>16723</v>
      </c>
      <c r="G177" s="130" t="s">
        <v>183</v>
      </c>
      <c r="H177" s="260">
        <f>SUM(Лист1!G467)</f>
        <v>10383604.6</v>
      </c>
      <c r="I177" s="260">
        <f>SUM(Лист1!H467)</f>
        <v>10383604.6</v>
      </c>
      <c r="J177" s="109">
        <f t="shared" si="52"/>
        <v>0</v>
      </c>
      <c r="K177" s="260">
        <f>SUM(Лист1!J467)</f>
        <v>4545825</v>
      </c>
      <c r="L177" s="260">
        <f>SUM(Лист1!K467)</f>
        <v>4545825</v>
      </c>
      <c r="M177" s="110">
        <f t="shared" si="50"/>
        <v>0</v>
      </c>
      <c r="N177" s="260">
        <f>SUM(Лист1!M467)</f>
        <v>10845500</v>
      </c>
      <c r="O177" s="260">
        <f>SUM(Лист1!N467)</f>
        <v>10845500</v>
      </c>
      <c r="P177" s="110">
        <f t="shared" si="51"/>
        <v>0</v>
      </c>
    </row>
    <row r="178" spans="1:16" x14ac:dyDescent="0.25">
      <c r="A178" s="98" t="s">
        <v>97</v>
      </c>
      <c r="B178" s="80" t="s">
        <v>10</v>
      </c>
      <c r="C178" s="81" t="s">
        <v>167</v>
      </c>
      <c r="D178" s="81" t="s">
        <v>96</v>
      </c>
      <c r="E178" s="73">
        <v>927</v>
      </c>
      <c r="F178" s="159">
        <v>80910</v>
      </c>
      <c r="G178" s="160" t="s">
        <v>8</v>
      </c>
      <c r="H178" s="110">
        <f t="shared" ref="H178:O179" si="92">SUM(H179)</f>
        <v>1645656.7</v>
      </c>
      <c r="I178" s="110">
        <f t="shared" si="92"/>
        <v>1645656.7</v>
      </c>
      <c r="J178" s="109">
        <f t="shared" si="52"/>
        <v>0</v>
      </c>
      <c r="K178" s="110">
        <f t="shared" si="92"/>
        <v>90000</v>
      </c>
      <c r="L178" s="110">
        <f t="shared" si="92"/>
        <v>90000</v>
      </c>
      <c r="M178" s="110">
        <f t="shared" si="50"/>
        <v>0</v>
      </c>
      <c r="N178" s="110">
        <f t="shared" si="92"/>
        <v>90000</v>
      </c>
      <c r="O178" s="110">
        <f t="shared" si="92"/>
        <v>90000</v>
      </c>
      <c r="P178" s="110">
        <f t="shared" si="51"/>
        <v>0</v>
      </c>
    </row>
    <row r="179" spans="1:16" x14ac:dyDescent="0.25">
      <c r="A179" s="68" t="s">
        <v>12</v>
      </c>
      <c r="B179" s="78" t="s">
        <v>10</v>
      </c>
      <c r="C179" s="79" t="s">
        <v>167</v>
      </c>
      <c r="D179" s="79" t="s">
        <v>96</v>
      </c>
      <c r="E179" s="55">
        <v>927</v>
      </c>
      <c r="F179" s="131">
        <v>80910</v>
      </c>
      <c r="G179" s="130" t="s">
        <v>13</v>
      </c>
      <c r="H179" s="260">
        <f t="shared" si="92"/>
        <v>1645656.7</v>
      </c>
      <c r="I179" s="260">
        <f t="shared" si="92"/>
        <v>1645656.7</v>
      </c>
      <c r="J179" s="359">
        <f t="shared" si="52"/>
        <v>0</v>
      </c>
      <c r="K179" s="260">
        <f t="shared" si="92"/>
        <v>90000</v>
      </c>
      <c r="L179" s="260">
        <f t="shared" si="92"/>
        <v>90000</v>
      </c>
      <c r="M179" s="110">
        <f t="shared" si="50"/>
        <v>0</v>
      </c>
      <c r="N179" s="260">
        <f t="shared" si="92"/>
        <v>90000</v>
      </c>
      <c r="O179" s="260">
        <f t="shared" si="92"/>
        <v>90000</v>
      </c>
      <c r="P179" s="110">
        <f t="shared" si="51"/>
        <v>0</v>
      </c>
    </row>
    <row r="180" spans="1:16" x14ac:dyDescent="0.25">
      <c r="A180" s="134" t="s">
        <v>180</v>
      </c>
      <c r="B180" s="78" t="s">
        <v>10</v>
      </c>
      <c r="C180" s="79" t="s">
        <v>167</v>
      </c>
      <c r="D180" s="79" t="s">
        <v>96</v>
      </c>
      <c r="E180" s="55">
        <v>927</v>
      </c>
      <c r="F180" s="138">
        <v>80910</v>
      </c>
      <c r="G180" s="137" t="s">
        <v>15</v>
      </c>
      <c r="H180" s="260">
        <f>SUM(Лист1!G347)</f>
        <v>1645656.7</v>
      </c>
      <c r="I180" s="260">
        <f>SUM(Лист1!H347)</f>
        <v>1645656.7</v>
      </c>
      <c r="J180" s="359">
        <f t="shared" si="52"/>
        <v>0</v>
      </c>
      <c r="K180" s="260">
        <f>SUM(Лист1!J347)</f>
        <v>90000</v>
      </c>
      <c r="L180" s="260">
        <f>SUM(Лист1!K347)</f>
        <v>90000</v>
      </c>
      <c r="M180" s="110">
        <f t="shared" si="50"/>
        <v>0</v>
      </c>
      <c r="N180" s="260">
        <f>SUM(Лист1!M347)</f>
        <v>90000</v>
      </c>
      <c r="O180" s="260">
        <f>SUM(Лист1!N347)</f>
        <v>90000</v>
      </c>
      <c r="P180" s="110">
        <f t="shared" si="51"/>
        <v>0</v>
      </c>
    </row>
    <row r="181" spans="1:16" ht="48.75" x14ac:dyDescent="0.25">
      <c r="A181" s="98" t="s">
        <v>98</v>
      </c>
      <c r="B181" s="80" t="s">
        <v>10</v>
      </c>
      <c r="C181" s="81" t="s">
        <v>167</v>
      </c>
      <c r="D181" s="81" t="s">
        <v>96</v>
      </c>
      <c r="E181" s="73">
        <v>927</v>
      </c>
      <c r="F181" s="161">
        <v>17900</v>
      </c>
      <c r="G181" s="158" t="s">
        <v>8</v>
      </c>
      <c r="H181" s="110">
        <f>SUM(H182+H184)</f>
        <v>244544</v>
      </c>
      <c r="I181" s="110">
        <f t="shared" ref="I181" si="93">SUM(I182+I184)</f>
        <v>244544</v>
      </c>
      <c r="J181" s="109">
        <f t="shared" si="52"/>
        <v>0</v>
      </c>
      <c r="K181" s="110">
        <f>SUM(K182+K184)</f>
        <v>244544</v>
      </c>
      <c r="L181" s="110">
        <f t="shared" ref="L181" si="94">SUM(L182+L184)</f>
        <v>244544</v>
      </c>
      <c r="M181" s="110">
        <f t="shared" si="50"/>
        <v>0</v>
      </c>
      <c r="N181" s="110">
        <f>SUM(N182+N184)</f>
        <v>244544</v>
      </c>
      <c r="O181" s="110">
        <f t="shared" ref="O181" si="95">SUM(O182+O184)</f>
        <v>244544</v>
      </c>
      <c r="P181" s="110">
        <f t="shared" si="51"/>
        <v>0</v>
      </c>
    </row>
    <row r="182" spans="1:16" ht="43.9" customHeight="1" x14ac:dyDescent="0.25">
      <c r="A182" s="68" t="s">
        <v>32</v>
      </c>
      <c r="B182" s="78" t="s">
        <v>10</v>
      </c>
      <c r="C182" s="79" t="s">
        <v>167</v>
      </c>
      <c r="D182" s="79" t="s">
        <v>96</v>
      </c>
      <c r="E182" s="55">
        <v>927</v>
      </c>
      <c r="F182" s="131">
        <v>17900</v>
      </c>
      <c r="G182" s="130" t="s">
        <v>33</v>
      </c>
      <c r="H182" s="260">
        <f>SUM(H183)</f>
        <v>204019.69</v>
      </c>
      <c r="I182" s="260">
        <f t="shared" ref="I182:O182" si="96">SUM(I183)</f>
        <v>204019.69</v>
      </c>
      <c r="J182" s="359">
        <f t="shared" si="52"/>
        <v>0</v>
      </c>
      <c r="K182" s="260">
        <f>SUM(K183)</f>
        <v>181382</v>
      </c>
      <c r="L182" s="260">
        <f t="shared" si="96"/>
        <v>181382</v>
      </c>
      <c r="M182" s="110">
        <f t="shared" si="50"/>
        <v>0</v>
      </c>
      <c r="N182" s="260">
        <f>SUM(N183)</f>
        <v>181382</v>
      </c>
      <c r="O182" s="260">
        <f t="shared" si="96"/>
        <v>181382</v>
      </c>
      <c r="P182" s="110">
        <f t="shared" si="51"/>
        <v>0</v>
      </c>
    </row>
    <row r="183" spans="1:16" x14ac:dyDescent="0.25">
      <c r="A183" s="58" t="s">
        <v>34</v>
      </c>
      <c r="B183" s="78" t="s">
        <v>10</v>
      </c>
      <c r="C183" s="79" t="s">
        <v>167</v>
      </c>
      <c r="D183" s="79" t="s">
        <v>96</v>
      </c>
      <c r="E183" s="55">
        <v>927</v>
      </c>
      <c r="F183" s="131">
        <v>17900</v>
      </c>
      <c r="G183" s="130" t="s">
        <v>35</v>
      </c>
      <c r="H183" s="260">
        <f>SUM(Лист1!G350)</f>
        <v>204019.69</v>
      </c>
      <c r="I183" s="260">
        <f>SUM(Лист1!H350)</f>
        <v>204019.69</v>
      </c>
      <c r="J183" s="359">
        <f t="shared" si="52"/>
        <v>0</v>
      </c>
      <c r="K183" s="260">
        <f>SUM(Лист1!J350)</f>
        <v>181382</v>
      </c>
      <c r="L183" s="260">
        <f>SUM(Лист1!K350)</f>
        <v>181382</v>
      </c>
      <c r="M183" s="110">
        <f t="shared" si="50"/>
        <v>0</v>
      </c>
      <c r="N183" s="260">
        <f>SUM(Лист1!M350)</f>
        <v>181382</v>
      </c>
      <c r="O183" s="260">
        <f>SUM(Лист1!N350)</f>
        <v>181382</v>
      </c>
      <c r="P183" s="110">
        <f t="shared" si="51"/>
        <v>0</v>
      </c>
    </row>
    <row r="184" spans="1:16" x14ac:dyDescent="0.25">
      <c r="A184" s="68" t="s">
        <v>12</v>
      </c>
      <c r="B184" s="78" t="s">
        <v>10</v>
      </c>
      <c r="C184" s="79" t="s">
        <v>167</v>
      </c>
      <c r="D184" s="79" t="s">
        <v>96</v>
      </c>
      <c r="E184" s="55">
        <v>927</v>
      </c>
      <c r="F184" s="131">
        <v>17900</v>
      </c>
      <c r="G184" s="130" t="s">
        <v>13</v>
      </c>
      <c r="H184" s="260">
        <f>SUM(H185)</f>
        <v>40524.31</v>
      </c>
      <c r="I184" s="260">
        <f t="shared" ref="I184:O184" si="97">SUM(I185)</f>
        <v>40524.31</v>
      </c>
      <c r="J184" s="359">
        <f t="shared" si="52"/>
        <v>0</v>
      </c>
      <c r="K184" s="260">
        <f>SUM(K185)</f>
        <v>63162</v>
      </c>
      <c r="L184" s="260">
        <f t="shared" si="97"/>
        <v>63162</v>
      </c>
      <c r="M184" s="110">
        <f t="shared" si="50"/>
        <v>0</v>
      </c>
      <c r="N184" s="260">
        <f>SUM(N185)</f>
        <v>63162</v>
      </c>
      <c r="O184" s="260">
        <f t="shared" si="97"/>
        <v>63162</v>
      </c>
      <c r="P184" s="110">
        <f t="shared" si="51"/>
        <v>0</v>
      </c>
    </row>
    <row r="185" spans="1:16" x14ac:dyDescent="0.25">
      <c r="A185" s="134" t="s">
        <v>180</v>
      </c>
      <c r="B185" s="78" t="s">
        <v>10</v>
      </c>
      <c r="C185" s="79" t="s">
        <v>167</v>
      </c>
      <c r="D185" s="79" t="s">
        <v>96</v>
      </c>
      <c r="E185" s="55">
        <v>927</v>
      </c>
      <c r="F185" s="131">
        <v>17900</v>
      </c>
      <c r="G185" s="130" t="s">
        <v>15</v>
      </c>
      <c r="H185" s="260">
        <f>SUM(Лист1!G352)</f>
        <v>40524.31</v>
      </c>
      <c r="I185" s="260">
        <f>SUM(Лист1!H352)</f>
        <v>40524.31</v>
      </c>
      <c r="J185" s="359">
        <f t="shared" si="52"/>
        <v>0</v>
      </c>
      <c r="K185" s="260">
        <f>SUM(Лист1!J352)</f>
        <v>63162</v>
      </c>
      <c r="L185" s="260">
        <f>SUM(Лист1!K352)</f>
        <v>63162</v>
      </c>
      <c r="M185" s="110">
        <f t="shared" ref="M185:M291" si="98">SUM(L185-K185)</f>
        <v>0</v>
      </c>
      <c r="N185" s="260">
        <f>SUM(Лист1!M352)</f>
        <v>63162</v>
      </c>
      <c r="O185" s="260">
        <f>SUM(Лист1!N352)</f>
        <v>63162</v>
      </c>
      <c r="P185" s="110">
        <f t="shared" ref="P185:P291" si="99">SUM(O185-N185)</f>
        <v>0</v>
      </c>
    </row>
    <row r="186" spans="1:16" ht="184.9" customHeight="1" x14ac:dyDescent="0.25">
      <c r="A186" s="146" t="s">
        <v>272</v>
      </c>
      <c r="B186" s="80" t="s">
        <v>10</v>
      </c>
      <c r="C186" s="81" t="s">
        <v>167</v>
      </c>
      <c r="D186" s="81" t="s">
        <v>96</v>
      </c>
      <c r="E186" s="73">
        <v>927</v>
      </c>
      <c r="F186" s="163" t="s">
        <v>312</v>
      </c>
      <c r="G186" s="163" t="s">
        <v>8</v>
      </c>
      <c r="H186" s="110">
        <f>SUM(H189+H188)</f>
        <v>5065520.84</v>
      </c>
      <c r="I186" s="110">
        <f t="shared" ref="I186" si="100">SUM(I189+I188)</f>
        <v>5065520.84</v>
      </c>
      <c r="J186" s="109">
        <f t="shared" ref="J186:J292" si="101">SUM(I186-H186)</f>
        <v>0</v>
      </c>
      <c r="K186" s="110">
        <f>SUM(K189+K188)</f>
        <v>2877000</v>
      </c>
      <c r="L186" s="110">
        <f t="shared" ref="L186" si="102">SUM(L189+L188)</f>
        <v>2877000</v>
      </c>
      <c r="M186" s="110">
        <f t="shared" si="98"/>
        <v>0</v>
      </c>
      <c r="N186" s="110">
        <f>SUM(N189+N188)</f>
        <v>3251000</v>
      </c>
      <c r="O186" s="110">
        <f t="shared" ref="O186" si="103">SUM(O189+O188)</f>
        <v>3251000</v>
      </c>
      <c r="P186" s="110">
        <f t="shared" si="99"/>
        <v>0</v>
      </c>
    </row>
    <row r="187" spans="1:16" x14ac:dyDescent="0.25">
      <c r="A187" s="134" t="s">
        <v>12</v>
      </c>
      <c r="B187" s="78" t="s">
        <v>10</v>
      </c>
      <c r="C187" s="79" t="s">
        <v>167</v>
      </c>
      <c r="D187" s="79" t="s">
        <v>96</v>
      </c>
      <c r="E187" s="55">
        <v>927</v>
      </c>
      <c r="F187" s="137" t="s">
        <v>312</v>
      </c>
      <c r="G187" s="130" t="s">
        <v>13</v>
      </c>
      <c r="H187" s="260">
        <f>SUM(H188)</f>
        <v>0</v>
      </c>
      <c r="I187" s="260">
        <f t="shared" ref="I187:O189" si="104">SUM(I188)</f>
        <v>0</v>
      </c>
      <c r="J187" s="109">
        <f t="shared" si="101"/>
        <v>0</v>
      </c>
      <c r="K187" s="260">
        <f>SUM(K188)</f>
        <v>2877000</v>
      </c>
      <c r="L187" s="260">
        <f t="shared" si="104"/>
        <v>2877000</v>
      </c>
      <c r="M187" s="110">
        <f t="shared" si="98"/>
        <v>0</v>
      </c>
      <c r="N187" s="260">
        <f>SUM(N188)</f>
        <v>3251000</v>
      </c>
      <c r="O187" s="260">
        <f t="shared" si="104"/>
        <v>3251000</v>
      </c>
      <c r="P187" s="110">
        <f t="shared" si="99"/>
        <v>0</v>
      </c>
    </row>
    <row r="188" spans="1:16" x14ac:dyDescent="0.25">
      <c r="A188" s="134" t="s">
        <v>180</v>
      </c>
      <c r="B188" s="78" t="s">
        <v>10</v>
      </c>
      <c r="C188" s="79" t="s">
        <v>167</v>
      </c>
      <c r="D188" s="79" t="s">
        <v>96</v>
      </c>
      <c r="E188" s="55">
        <v>927</v>
      </c>
      <c r="F188" s="137" t="s">
        <v>312</v>
      </c>
      <c r="G188" s="130" t="s">
        <v>15</v>
      </c>
      <c r="H188" s="260">
        <f>SUM(Лист1!G338)</f>
        <v>0</v>
      </c>
      <c r="I188" s="260">
        <f>SUM(Лист1!H338)</f>
        <v>0</v>
      </c>
      <c r="J188" s="109">
        <f t="shared" si="101"/>
        <v>0</v>
      </c>
      <c r="K188" s="260">
        <f>SUM(Лист1!J338)</f>
        <v>2877000</v>
      </c>
      <c r="L188" s="260">
        <f>SUM(Лист1!K338)</f>
        <v>2877000</v>
      </c>
      <c r="M188" s="110">
        <f t="shared" si="98"/>
        <v>0</v>
      </c>
      <c r="N188" s="260">
        <f>SUM(Лист1!M338)</f>
        <v>3251000</v>
      </c>
      <c r="O188" s="260">
        <f>SUM(Лист1!N338)</f>
        <v>3251000</v>
      </c>
      <c r="P188" s="110">
        <f t="shared" si="99"/>
        <v>0</v>
      </c>
    </row>
    <row r="189" spans="1:16" x14ac:dyDescent="0.25">
      <c r="A189" s="134" t="s">
        <v>52</v>
      </c>
      <c r="B189" s="78" t="s">
        <v>10</v>
      </c>
      <c r="C189" s="79" t="s">
        <v>167</v>
      </c>
      <c r="D189" s="79" t="s">
        <v>96</v>
      </c>
      <c r="E189" s="55">
        <v>927</v>
      </c>
      <c r="F189" s="137" t="s">
        <v>312</v>
      </c>
      <c r="G189" s="130" t="s">
        <v>53</v>
      </c>
      <c r="H189" s="260">
        <f>SUM(H190)</f>
        <v>5065520.84</v>
      </c>
      <c r="I189" s="260">
        <f t="shared" si="104"/>
        <v>5065520.84</v>
      </c>
      <c r="J189" s="359">
        <f t="shared" si="101"/>
        <v>0</v>
      </c>
      <c r="K189" s="260">
        <f>SUM(K190)</f>
        <v>0</v>
      </c>
      <c r="L189" s="260">
        <f t="shared" si="104"/>
        <v>0</v>
      </c>
      <c r="M189" s="110">
        <f t="shared" si="98"/>
        <v>0</v>
      </c>
      <c r="N189" s="260">
        <f>SUM(N190)</f>
        <v>0</v>
      </c>
      <c r="O189" s="260">
        <f t="shared" si="104"/>
        <v>0</v>
      </c>
      <c r="P189" s="110">
        <f t="shared" si="99"/>
        <v>0</v>
      </c>
    </row>
    <row r="190" spans="1:16" x14ac:dyDescent="0.25">
      <c r="A190" s="134" t="s">
        <v>54</v>
      </c>
      <c r="B190" s="78" t="s">
        <v>10</v>
      </c>
      <c r="C190" s="79" t="s">
        <v>167</v>
      </c>
      <c r="D190" s="79" t="s">
        <v>96</v>
      </c>
      <c r="E190" s="55">
        <v>927</v>
      </c>
      <c r="F190" s="137" t="s">
        <v>312</v>
      </c>
      <c r="G190" s="130" t="s">
        <v>55</v>
      </c>
      <c r="H190" s="260">
        <f>SUM(Лист1!G340)</f>
        <v>5065520.84</v>
      </c>
      <c r="I190" s="260">
        <f>SUM(Лист1!H340)</f>
        <v>5065520.84</v>
      </c>
      <c r="J190" s="359">
        <f t="shared" si="101"/>
        <v>0</v>
      </c>
      <c r="K190" s="260">
        <f>SUM(Лист1!J340)</f>
        <v>0</v>
      </c>
      <c r="L190" s="260">
        <f>SUM(Лист1!K340)</f>
        <v>0</v>
      </c>
      <c r="M190" s="110">
        <f t="shared" si="98"/>
        <v>0</v>
      </c>
      <c r="N190" s="260">
        <f>SUM(Лист1!M340)</f>
        <v>0</v>
      </c>
      <c r="O190" s="260">
        <f>SUM(Лист1!N340)</f>
        <v>0</v>
      </c>
      <c r="P190" s="110">
        <f t="shared" si="99"/>
        <v>0</v>
      </c>
    </row>
    <row r="191" spans="1:16" ht="26.25" x14ac:dyDescent="0.25">
      <c r="A191" s="146" t="s">
        <v>253</v>
      </c>
      <c r="B191" s="80" t="s">
        <v>10</v>
      </c>
      <c r="C191" s="81" t="s">
        <v>167</v>
      </c>
      <c r="D191" s="81" t="s">
        <v>96</v>
      </c>
      <c r="E191" s="73">
        <v>927</v>
      </c>
      <c r="F191" s="158" t="s">
        <v>255</v>
      </c>
      <c r="G191" s="162" t="s">
        <v>8</v>
      </c>
      <c r="H191" s="233">
        <f>SUM(H192)</f>
        <v>4041288</v>
      </c>
      <c r="I191" s="233">
        <f t="shared" ref="I191:O191" si="105">SUM(I192)</f>
        <v>4041288</v>
      </c>
      <c r="J191" s="109">
        <f t="shared" si="101"/>
        <v>0</v>
      </c>
      <c r="K191" s="233">
        <f>SUM(K192)</f>
        <v>4032119</v>
      </c>
      <c r="L191" s="233">
        <f t="shared" si="105"/>
        <v>4032119</v>
      </c>
      <c r="M191" s="110">
        <f t="shared" si="98"/>
        <v>0</v>
      </c>
      <c r="N191" s="233">
        <f>SUM(N192)</f>
        <v>4032119</v>
      </c>
      <c r="O191" s="233">
        <f t="shared" si="105"/>
        <v>4032119</v>
      </c>
      <c r="P191" s="110">
        <f t="shared" si="99"/>
        <v>0</v>
      </c>
    </row>
    <row r="192" spans="1:16" ht="23.25" x14ac:dyDescent="0.25">
      <c r="A192" s="134" t="s">
        <v>16</v>
      </c>
      <c r="B192" s="78" t="s">
        <v>10</v>
      </c>
      <c r="C192" s="96" t="s">
        <v>167</v>
      </c>
      <c r="D192" s="96" t="s">
        <v>96</v>
      </c>
      <c r="E192" s="55">
        <v>927</v>
      </c>
      <c r="F192" s="130" t="s">
        <v>255</v>
      </c>
      <c r="G192" s="130" t="s">
        <v>17</v>
      </c>
      <c r="H192" s="260">
        <f>SUM(H193:H193)</f>
        <v>4041288</v>
      </c>
      <c r="I192" s="260">
        <f t="shared" ref="I192:O192" si="106">SUM(I193:I193)</f>
        <v>4041288</v>
      </c>
      <c r="J192" s="109">
        <f t="shared" si="101"/>
        <v>0</v>
      </c>
      <c r="K192" s="260">
        <f>SUM(K193:K193)</f>
        <v>4032119</v>
      </c>
      <c r="L192" s="260">
        <f t="shared" si="106"/>
        <v>4032119</v>
      </c>
      <c r="M192" s="110">
        <f t="shared" si="98"/>
        <v>0</v>
      </c>
      <c r="N192" s="260">
        <f>SUM(N193:N193)</f>
        <v>4032119</v>
      </c>
      <c r="O192" s="260">
        <f t="shared" si="106"/>
        <v>4032119</v>
      </c>
      <c r="P192" s="110">
        <f t="shared" si="99"/>
        <v>0</v>
      </c>
    </row>
    <row r="193" spans="1:16" x14ac:dyDescent="0.25">
      <c r="A193" s="135" t="s">
        <v>170</v>
      </c>
      <c r="B193" s="78" t="s">
        <v>10</v>
      </c>
      <c r="C193" s="96" t="s">
        <v>167</v>
      </c>
      <c r="D193" s="96" t="s">
        <v>96</v>
      </c>
      <c r="E193" s="55">
        <v>927</v>
      </c>
      <c r="F193" s="130" t="s">
        <v>255</v>
      </c>
      <c r="G193" s="130" t="s">
        <v>169</v>
      </c>
      <c r="H193" s="260">
        <f>SUM(Лист1!G282)</f>
        <v>4041288</v>
      </c>
      <c r="I193" s="260">
        <f>SUM(Лист1!H282)</f>
        <v>4041288</v>
      </c>
      <c r="J193" s="109">
        <f t="shared" si="101"/>
        <v>0</v>
      </c>
      <c r="K193" s="260">
        <f>SUM(Лист1!J282)</f>
        <v>4032119</v>
      </c>
      <c r="L193" s="260">
        <f>SUM(Лист1!K282)</f>
        <v>4032119</v>
      </c>
      <c r="M193" s="110">
        <f t="shared" si="98"/>
        <v>0</v>
      </c>
      <c r="N193" s="260">
        <f>SUM(Лист1!M282)</f>
        <v>4032119</v>
      </c>
      <c r="O193" s="260">
        <f>SUM(Лист1!N282)</f>
        <v>4032119</v>
      </c>
      <c r="P193" s="110">
        <f t="shared" si="99"/>
        <v>0</v>
      </c>
    </row>
    <row r="194" spans="1:16" ht="39" x14ac:dyDescent="0.25">
      <c r="A194" s="145" t="s">
        <v>190</v>
      </c>
      <c r="B194" s="80" t="s">
        <v>10</v>
      </c>
      <c r="C194" s="81" t="s">
        <v>167</v>
      </c>
      <c r="D194" s="81" t="s">
        <v>96</v>
      </c>
      <c r="E194" s="73">
        <v>927</v>
      </c>
      <c r="F194" s="158" t="s">
        <v>286</v>
      </c>
      <c r="G194" s="162" t="s">
        <v>8</v>
      </c>
      <c r="H194" s="233">
        <f>SUM(H198+H195)</f>
        <v>100000</v>
      </c>
      <c r="I194" s="233">
        <f>SUM(I198+I195)</f>
        <v>100000</v>
      </c>
      <c r="J194" s="109">
        <f t="shared" si="101"/>
        <v>0</v>
      </c>
      <c r="K194" s="233">
        <f>SUM(K198)</f>
        <v>100000</v>
      </c>
      <c r="L194" s="233">
        <f t="shared" ref="L194:O194" si="107">SUM(L198)</f>
        <v>100000</v>
      </c>
      <c r="M194" s="110">
        <f t="shared" si="98"/>
        <v>0</v>
      </c>
      <c r="N194" s="233">
        <f>SUM(N198)</f>
        <v>100000</v>
      </c>
      <c r="O194" s="233">
        <f t="shared" si="107"/>
        <v>100000</v>
      </c>
      <c r="P194" s="110">
        <f t="shared" si="99"/>
        <v>0</v>
      </c>
    </row>
    <row r="195" spans="1:16" ht="41.45" customHeight="1" x14ac:dyDescent="0.25">
      <c r="A195" s="134" t="s">
        <v>32</v>
      </c>
      <c r="B195" s="78" t="s">
        <v>10</v>
      </c>
      <c r="C195" s="96" t="s">
        <v>167</v>
      </c>
      <c r="D195" s="96" t="s">
        <v>96</v>
      </c>
      <c r="E195" s="55">
        <v>927</v>
      </c>
      <c r="F195" s="130" t="s">
        <v>286</v>
      </c>
      <c r="G195" s="130" t="s">
        <v>33</v>
      </c>
      <c r="H195" s="260">
        <f>SUM(H196:H197)</f>
        <v>15000</v>
      </c>
      <c r="I195" s="260">
        <f>SUM(I196:I197)</f>
        <v>15000</v>
      </c>
      <c r="J195" s="359">
        <f t="shared" ref="J195:J197" si="108">SUM(I195-H195)</f>
        <v>0</v>
      </c>
      <c r="K195" s="233"/>
      <c r="L195" s="233"/>
      <c r="M195" s="110"/>
      <c r="N195" s="233"/>
      <c r="O195" s="233"/>
      <c r="P195" s="110"/>
    </row>
    <row r="196" spans="1:16" x14ac:dyDescent="0.25">
      <c r="A196" s="134" t="s">
        <v>36</v>
      </c>
      <c r="B196" s="78" t="s">
        <v>10</v>
      </c>
      <c r="C196" s="96" t="s">
        <v>167</v>
      </c>
      <c r="D196" s="96" t="s">
        <v>96</v>
      </c>
      <c r="E196" s="55">
        <v>927</v>
      </c>
      <c r="F196" s="130" t="s">
        <v>286</v>
      </c>
      <c r="G196" s="130" t="s">
        <v>37</v>
      </c>
      <c r="H196" s="260">
        <f>SUM(Лист1!G499)</f>
        <v>0</v>
      </c>
      <c r="I196" s="260">
        <f>SUM(Лист1!H499)</f>
        <v>0</v>
      </c>
      <c r="J196" s="359">
        <f t="shared" si="108"/>
        <v>0</v>
      </c>
      <c r="K196" s="233"/>
      <c r="L196" s="233"/>
      <c r="M196" s="110"/>
      <c r="N196" s="233"/>
      <c r="O196" s="233"/>
      <c r="P196" s="110"/>
    </row>
    <row r="197" spans="1:16" x14ac:dyDescent="0.25">
      <c r="A197" s="134" t="s">
        <v>34</v>
      </c>
      <c r="B197" s="78" t="s">
        <v>10</v>
      </c>
      <c r="C197" s="79" t="s">
        <v>167</v>
      </c>
      <c r="D197" s="79" t="s">
        <v>96</v>
      </c>
      <c r="E197" s="55">
        <v>927</v>
      </c>
      <c r="F197" s="130" t="s">
        <v>286</v>
      </c>
      <c r="G197" s="130" t="s">
        <v>35</v>
      </c>
      <c r="H197" s="260">
        <f>SUM(Лист1!G500)</f>
        <v>15000</v>
      </c>
      <c r="I197" s="260">
        <f>SUM(Лист1!H500)</f>
        <v>15000</v>
      </c>
      <c r="J197" s="359">
        <f t="shared" si="108"/>
        <v>0</v>
      </c>
      <c r="K197" s="233"/>
      <c r="L197" s="233"/>
      <c r="M197" s="110"/>
      <c r="N197" s="233"/>
      <c r="O197" s="233"/>
      <c r="P197" s="110"/>
    </row>
    <row r="198" spans="1:16" x14ac:dyDescent="0.25">
      <c r="A198" s="134" t="s">
        <v>12</v>
      </c>
      <c r="B198" s="78" t="s">
        <v>10</v>
      </c>
      <c r="C198" s="96" t="s">
        <v>167</v>
      </c>
      <c r="D198" s="96" t="s">
        <v>96</v>
      </c>
      <c r="E198" s="55">
        <v>927</v>
      </c>
      <c r="F198" s="130" t="s">
        <v>286</v>
      </c>
      <c r="G198" s="130" t="s">
        <v>13</v>
      </c>
      <c r="H198" s="260">
        <f t="shared" ref="H198:O198" si="109">SUM(H199)</f>
        <v>85000</v>
      </c>
      <c r="I198" s="260">
        <f t="shared" si="109"/>
        <v>85000</v>
      </c>
      <c r="J198" s="359">
        <f t="shared" si="101"/>
        <v>0</v>
      </c>
      <c r="K198" s="260">
        <f t="shared" si="109"/>
        <v>100000</v>
      </c>
      <c r="L198" s="260">
        <f t="shared" si="109"/>
        <v>100000</v>
      </c>
      <c r="M198" s="110">
        <f t="shared" si="98"/>
        <v>0</v>
      </c>
      <c r="N198" s="260">
        <f t="shared" si="109"/>
        <v>100000</v>
      </c>
      <c r="O198" s="260">
        <f t="shared" si="109"/>
        <v>100000</v>
      </c>
      <c r="P198" s="110">
        <f t="shared" si="99"/>
        <v>0</v>
      </c>
    </row>
    <row r="199" spans="1:16" x14ac:dyDescent="0.25">
      <c r="A199" s="134" t="s">
        <v>180</v>
      </c>
      <c r="B199" s="78" t="s">
        <v>10</v>
      </c>
      <c r="C199" s="96" t="s">
        <v>167</v>
      </c>
      <c r="D199" s="96" t="s">
        <v>96</v>
      </c>
      <c r="E199" s="55">
        <v>927</v>
      </c>
      <c r="F199" s="130" t="s">
        <v>286</v>
      </c>
      <c r="G199" s="130" t="s">
        <v>15</v>
      </c>
      <c r="H199" s="260">
        <f>SUM(Лист1!G502)</f>
        <v>85000</v>
      </c>
      <c r="I199" s="260">
        <f>SUM(Лист1!H502)</f>
        <v>85000</v>
      </c>
      <c r="J199" s="359">
        <f t="shared" si="101"/>
        <v>0</v>
      </c>
      <c r="K199" s="260">
        <f>SUM(Лист1!J502)</f>
        <v>100000</v>
      </c>
      <c r="L199" s="260">
        <f>SUM(Лист1!K502)</f>
        <v>100000</v>
      </c>
      <c r="M199" s="110">
        <f t="shared" si="98"/>
        <v>0</v>
      </c>
      <c r="N199" s="260">
        <f>SUM(Лист1!M502)</f>
        <v>100000</v>
      </c>
      <c r="O199" s="260">
        <f>SUM(Лист1!N502)</f>
        <v>100000</v>
      </c>
      <c r="P199" s="110">
        <f t="shared" si="99"/>
        <v>0</v>
      </c>
    </row>
    <row r="200" spans="1:16" ht="26.25" x14ac:dyDescent="0.25">
      <c r="A200" s="141" t="s">
        <v>256</v>
      </c>
      <c r="B200" s="80" t="s">
        <v>10</v>
      </c>
      <c r="C200" s="81" t="s">
        <v>167</v>
      </c>
      <c r="D200" s="81" t="s">
        <v>96</v>
      </c>
      <c r="E200" s="73">
        <v>927</v>
      </c>
      <c r="F200" s="158" t="s">
        <v>258</v>
      </c>
      <c r="G200" s="162" t="s">
        <v>8</v>
      </c>
      <c r="H200" s="233">
        <f>SUM(H201+H203)</f>
        <v>1783620.75</v>
      </c>
      <c r="I200" s="233">
        <f>SUM(I201+I203)</f>
        <v>1789620.75</v>
      </c>
      <c r="J200" s="109">
        <f t="shared" si="101"/>
        <v>6000</v>
      </c>
      <c r="K200" s="233">
        <f t="shared" ref="H200:O201" si="110">SUM(K201)</f>
        <v>547087</v>
      </c>
      <c r="L200" s="233">
        <f t="shared" si="110"/>
        <v>547087</v>
      </c>
      <c r="M200" s="110">
        <f t="shared" si="98"/>
        <v>0</v>
      </c>
      <c r="N200" s="233">
        <f t="shared" si="110"/>
        <v>568971</v>
      </c>
      <c r="O200" s="233">
        <f t="shared" si="110"/>
        <v>568971</v>
      </c>
      <c r="P200" s="110">
        <f t="shared" si="99"/>
        <v>0</v>
      </c>
    </row>
    <row r="201" spans="1:16" x14ac:dyDescent="0.25">
      <c r="A201" s="134" t="s">
        <v>12</v>
      </c>
      <c r="B201" s="78" t="s">
        <v>10</v>
      </c>
      <c r="C201" s="96" t="s">
        <v>167</v>
      </c>
      <c r="D201" s="96" t="s">
        <v>96</v>
      </c>
      <c r="E201" s="55">
        <v>927</v>
      </c>
      <c r="F201" s="130" t="s">
        <v>258</v>
      </c>
      <c r="G201" s="130" t="s">
        <v>13</v>
      </c>
      <c r="H201" s="260">
        <f t="shared" si="110"/>
        <v>1755220.75</v>
      </c>
      <c r="I201" s="260">
        <f t="shared" si="110"/>
        <v>1755220.75</v>
      </c>
      <c r="J201" s="359">
        <f t="shared" si="101"/>
        <v>0</v>
      </c>
      <c r="K201" s="260">
        <f t="shared" si="110"/>
        <v>547087</v>
      </c>
      <c r="L201" s="260">
        <f t="shared" si="110"/>
        <v>547087</v>
      </c>
      <c r="M201" s="110">
        <f t="shared" si="98"/>
        <v>0</v>
      </c>
      <c r="N201" s="260">
        <f t="shared" si="110"/>
        <v>568971</v>
      </c>
      <c r="O201" s="260">
        <f t="shared" si="110"/>
        <v>568971</v>
      </c>
      <c r="P201" s="110">
        <f t="shared" si="99"/>
        <v>0</v>
      </c>
    </row>
    <row r="202" spans="1:16" x14ac:dyDescent="0.25">
      <c r="A202" s="134" t="s">
        <v>180</v>
      </c>
      <c r="B202" s="78" t="s">
        <v>10</v>
      </c>
      <c r="C202" s="96" t="s">
        <v>167</v>
      </c>
      <c r="D202" s="96" t="s">
        <v>96</v>
      </c>
      <c r="E202" s="55">
        <v>927</v>
      </c>
      <c r="F202" s="130" t="s">
        <v>258</v>
      </c>
      <c r="G202" s="130" t="s">
        <v>15</v>
      </c>
      <c r="H202" s="260">
        <f>SUM(Лист1!G285+Лист1!G417)</f>
        <v>1755220.75</v>
      </c>
      <c r="I202" s="260">
        <f>SUM(Лист1!H285+Лист1!H417)</f>
        <v>1755220.75</v>
      </c>
      <c r="J202" s="359">
        <f t="shared" si="101"/>
        <v>0</v>
      </c>
      <c r="K202" s="260">
        <f>SUM(Лист1!J285)</f>
        <v>547087</v>
      </c>
      <c r="L202" s="260">
        <f>SUM(Лист1!K285)</f>
        <v>547087</v>
      </c>
      <c r="M202" s="110">
        <f t="shared" si="98"/>
        <v>0</v>
      </c>
      <c r="N202" s="260">
        <f>SUM(Лист1!M285)</f>
        <v>568971</v>
      </c>
      <c r="O202" s="260">
        <f>SUM(Лист1!N285)</f>
        <v>568971</v>
      </c>
      <c r="P202" s="110">
        <f t="shared" si="99"/>
        <v>0</v>
      </c>
    </row>
    <row r="203" spans="1:16" x14ac:dyDescent="0.25">
      <c r="A203" s="143" t="s">
        <v>38</v>
      </c>
      <c r="B203" s="78" t="s">
        <v>10</v>
      </c>
      <c r="C203" s="96" t="s">
        <v>167</v>
      </c>
      <c r="D203" s="96" t="s">
        <v>96</v>
      </c>
      <c r="E203" s="55">
        <v>927</v>
      </c>
      <c r="F203" s="130" t="s">
        <v>258</v>
      </c>
      <c r="G203" s="130" t="s">
        <v>39</v>
      </c>
      <c r="H203" s="260">
        <f t="shared" ref="H203:O206" si="111">SUM(H204)</f>
        <v>28400</v>
      </c>
      <c r="I203" s="260">
        <f t="shared" si="111"/>
        <v>34400</v>
      </c>
      <c r="J203" s="109"/>
      <c r="K203" s="260"/>
      <c r="L203" s="260"/>
      <c r="M203" s="110"/>
      <c r="N203" s="260"/>
      <c r="O203" s="260"/>
      <c r="P203" s="110"/>
    </row>
    <row r="204" spans="1:16" x14ac:dyDescent="0.25">
      <c r="A204" s="134" t="s">
        <v>160</v>
      </c>
      <c r="B204" s="78" t="s">
        <v>10</v>
      </c>
      <c r="C204" s="96" t="s">
        <v>167</v>
      </c>
      <c r="D204" s="96" t="s">
        <v>96</v>
      </c>
      <c r="E204" s="55">
        <v>927</v>
      </c>
      <c r="F204" s="130" t="s">
        <v>258</v>
      </c>
      <c r="G204" s="130" t="s">
        <v>159</v>
      </c>
      <c r="H204" s="260">
        <f>SUM(Лист1!G287)</f>
        <v>28400</v>
      </c>
      <c r="I204" s="260">
        <f>SUM(Лист1!H287)</f>
        <v>34400</v>
      </c>
      <c r="J204" s="109"/>
      <c r="K204" s="260"/>
      <c r="L204" s="260"/>
      <c r="M204" s="110"/>
      <c r="N204" s="260"/>
      <c r="O204" s="260"/>
      <c r="P204" s="110"/>
    </row>
    <row r="205" spans="1:16" x14ac:dyDescent="0.25">
      <c r="A205" s="249" t="s">
        <v>260</v>
      </c>
      <c r="B205" s="80" t="s">
        <v>10</v>
      </c>
      <c r="C205" s="81" t="s">
        <v>167</v>
      </c>
      <c r="D205" s="81" t="s">
        <v>96</v>
      </c>
      <c r="E205" s="73">
        <v>927</v>
      </c>
      <c r="F205" s="158" t="s">
        <v>261</v>
      </c>
      <c r="G205" s="162" t="s">
        <v>8</v>
      </c>
      <c r="H205" s="233">
        <f t="shared" si="111"/>
        <v>70000</v>
      </c>
      <c r="I205" s="233">
        <f t="shared" si="111"/>
        <v>70000</v>
      </c>
      <c r="J205" s="109">
        <f t="shared" si="101"/>
        <v>0</v>
      </c>
      <c r="K205" s="233">
        <f t="shared" si="111"/>
        <v>70000</v>
      </c>
      <c r="L205" s="233">
        <f t="shared" si="111"/>
        <v>70000</v>
      </c>
      <c r="M205" s="110">
        <f t="shared" si="98"/>
        <v>0</v>
      </c>
      <c r="N205" s="233">
        <f t="shared" si="111"/>
        <v>70000</v>
      </c>
      <c r="O205" s="233">
        <f t="shared" si="111"/>
        <v>70000</v>
      </c>
      <c r="P205" s="110">
        <f t="shared" si="99"/>
        <v>0</v>
      </c>
    </row>
    <row r="206" spans="1:16" x14ac:dyDescent="0.25">
      <c r="A206" s="143" t="s">
        <v>38</v>
      </c>
      <c r="B206" s="78" t="s">
        <v>10</v>
      </c>
      <c r="C206" s="96" t="s">
        <v>167</v>
      </c>
      <c r="D206" s="96" t="s">
        <v>96</v>
      </c>
      <c r="E206" s="55">
        <v>927</v>
      </c>
      <c r="F206" s="130" t="s">
        <v>261</v>
      </c>
      <c r="G206" s="130" t="s">
        <v>39</v>
      </c>
      <c r="H206" s="260">
        <f t="shared" si="111"/>
        <v>70000</v>
      </c>
      <c r="I206" s="260">
        <f t="shared" si="111"/>
        <v>70000</v>
      </c>
      <c r="J206" s="109">
        <f t="shared" si="101"/>
        <v>0</v>
      </c>
      <c r="K206" s="260">
        <f t="shared" si="111"/>
        <v>70000</v>
      </c>
      <c r="L206" s="260">
        <f t="shared" si="111"/>
        <v>70000</v>
      </c>
      <c r="M206" s="110">
        <f t="shared" si="98"/>
        <v>0</v>
      </c>
      <c r="N206" s="260">
        <f t="shared" si="111"/>
        <v>70000</v>
      </c>
      <c r="O206" s="260">
        <f t="shared" si="111"/>
        <v>70000</v>
      </c>
      <c r="P206" s="110">
        <f t="shared" si="99"/>
        <v>0</v>
      </c>
    </row>
    <row r="207" spans="1:16" x14ac:dyDescent="0.25">
      <c r="A207" s="134" t="s">
        <v>160</v>
      </c>
      <c r="B207" s="78" t="s">
        <v>10</v>
      </c>
      <c r="C207" s="96" t="s">
        <v>167</v>
      </c>
      <c r="D207" s="96" t="s">
        <v>96</v>
      </c>
      <c r="E207" s="55">
        <v>927</v>
      </c>
      <c r="F207" s="130" t="s">
        <v>261</v>
      </c>
      <c r="G207" s="130" t="s">
        <v>159</v>
      </c>
      <c r="H207" s="260">
        <f>SUM(Лист1!G290)</f>
        <v>70000</v>
      </c>
      <c r="I207" s="260">
        <f>SUM(Лист1!H290)</f>
        <v>70000</v>
      </c>
      <c r="J207" s="109">
        <f t="shared" si="101"/>
        <v>0</v>
      </c>
      <c r="K207" s="260">
        <f>SUM(Лист1!J290)</f>
        <v>70000</v>
      </c>
      <c r="L207" s="260">
        <f>SUM(Лист1!K290)</f>
        <v>70000</v>
      </c>
      <c r="M207" s="110">
        <f t="shared" si="98"/>
        <v>0</v>
      </c>
      <c r="N207" s="260">
        <f>SUM(Лист1!M290)</f>
        <v>70000</v>
      </c>
      <c r="O207" s="260">
        <f>SUM(Лист1!N290)</f>
        <v>70000</v>
      </c>
      <c r="P207" s="110">
        <f t="shared" si="99"/>
        <v>0</v>
      </c>
    </row>
    <row r="208" spans="1:16" ht="24.75" x14ac:dyDescent="0.25">
      <c r="A208" s="100" t="s">
        <v>105</v>
      </c>
      <c r="B208" s="80" t="s">
        <v>10</v>
      </c>
      <c r="C208" s="81" t="s">
        <v>167</v>
      </c>
      <c r="D208" s="81" t="s">
        <v>96</v>
      </c>
      <c r="E208" s="73">
        <v>927</v>
      </c>
      <c r="F208" s="85">
        <v>52600</v>
      </c>
      <c r="G208" s="158" t="s">
        <v>8</v>
      </c>
      <c r="H208" s="110">
        <f t="shared" ref="H208:O209" si="112">SUM(H209)</f>
        <v>419513.52</v>
      </c>
      <c r="I208" s="110">
        <f t="shared" si="112"/>
        <v>419513.52</v>
      </c>
      <c r="J208" s="109">
        <f t="shared" si="101"/>
        <v>0</v>
      </c>
      <c r="K208" s="110">
        <f t="shared" si="112"/>
        <v>1146772.1000000001</v>
      </c>
      <c r="L208" s="110">
        <f t="shared" si="112"/>
        <v>1146772.1000000001</v>
      </c>
      <c r="M208" s="110">
        <f t="shared" si="98"/>
        <v>0</v>
      </c>
      <c r="N208" s="110">
        <f t="shared" si="112"/>
        <v>1192680.96</v>
      </c>
      <c r="O208" s="110">
        <f t="shared" si="112"/>
        <v>1192680.96</v>
      </c>
      <c r="P208" s="110">
        <f t="shared" si="99"/>
        <v>0</v>
      </c>
    </row>
    <row r="209" spans="1:16" x14ac:dyDescent="0.25">
      <c r="A209" s="59" t="s">
        <v>88</v>
      </c>
      <c r="B209" s="78" t="s">
        <v>10</v>
      </c>
      <c r="C209" s="79" t="s">
        <v>167</v>
      </c>
      <c r="D209" s="79" t="s">
        <v>96</v>
      </c>
      <c r="E209" s="61">
        <v>927</v>
      </c>
      <c r="F209" s="84">
        <v>52600</v>
      </c>
      <c r="G209" s="130" t="s">
        <v>89</v>
      </c>
      <c r="H209" s="260">
        <f t="shared" si="112"/>
        <v>419513.52</v>
      </c>
      <c r="I209" s="260">
        <f t="shared" si="112"/>
        <v>419513.52</v>
      </c>
      <c r="J209" s="359">
        <f t="shared" si="101"/>
        <v>0</v>
      </c>
      <c r="K209" s="260">
        <f t="shared" si="112"/>
        <v>1146772.1000000001</v>
      </c>
      <c r="L209" s="260">
        <f t="shared" si="112"/>
        <v>1146772.1000000001</v>
      </c>
      <c r="M209" s="110">
        <f t="shared" si="98"/>
        <v>0</v>
      </c>
      <c r="N209" s="260">
        <f t="shared" si="112"/>
        <v>1192680.96</v>
      </c>
      <c r="O209" s="260">
        <f t="shared" si="112"/>
        <v>1192680.96</v>
      </c>
      <c r="P209" s="110">
        <f t="shared" si="99"/>
        <v>0</v>
      </c>
    </row>
    <row r="210" spans="1:16" x14ac:dyDescent="0.25">
      <c r="A210" s="135" t="s">
        <v>182</v>
      </c>
      <c r="B210" s="78" t="s">
        <v>10</v>
      </c>
      <c r="C210" s="79" t="s">
        <v>167</v>
      </c>
      <c r="D210" s="79" t="s">
        <v>96</v>
      </c>
      <c r="E210" s="61">
        <v>927</v>
      </c>
      <c r="F210" s="84">
        <v>52600</v>
      </c>
      <c r="G210" s="130" t="s">
        <v>181</v>
      </c>
      <c r="H210" s="260">
        <f>SUM(Лист1!G459)</f>
        <v>419513.52</v>
      </c>
      <c r="I210" s="260">
        <f>SUM(Лист1!H459)</f>
        <v>419513.52</v>
      </c>
      <c r="J210" s="359">
        <f t="shared" si="101"/>
        <v>0</v>
      </c>
      <c r="K210" s="260">
        <f>SUM(Лист1!J459)</f>
        <v>1146772.1000000001</v>
      </c>
      <c r="L210" s="260">
        <f>SUM(Лист1!K459)</f>
        <v>1146772.1000000001</v>
      </c>
      <c r="M210" s="110">
        <f t="shared" si="98"/>
        <v>0</v>
      </c>
      <c r="N210" s="260">
        <f>SUM(Лист1!M459)</f>
        <v>1192680.96</v>
      </c>
      <c r="O210" s="260">
        <f>SUM(Лист1!N459)</f>
        <v>1192680.96</v>
      </c>
      <c r="P210" s="110">
        <f t="shared" si="99"/>
        <v>0</v>
      </c>
    </row>
    <row r="211" spans="1:16" ht="26.25" x14ac:dyDescent="0.25">
      <c r="A211" s="142" t="s">
        <v>357</v>
      </c>
      <c r="B211" s="80" t="s">
        <v>10</v>
      </c>
      <c r="C211" s="81" t="s">
        <v>167</v>
      </c>
      <c r="D211" s="81" t="s">
        <v>96</v>
      </c>
      <c r="E211" s="73">
        <v>927</v>
      </c>
      <c r="F211" s="73">
        <v>81680</v>
      </c>
      <c r="G211" s="162" t="s">
        <v>8</v>
      </c>
      <c r="H211" s="236">
        <f t="shared" ref="H211:I212" si="113">SUM(H212)</f>
        <v>2319000</v>
      </c>
      <c r="I211" s="236">
        <f t="shared" si="113"/>
        <v>1815000</v>
      </c>
      <c r="J211" s="109">
        <f t="shared" si="101"/>
        <v>-504000</v>
      </c>
      <c r="K211" s="236">
        <f t="shared" ref="K211:L211" si="114">SUM(K212)</f>
        <v>0</v>
      </c>
      <c r="L211" s="236">
        <f t="shared" si="114"/>
        <v>0</v>
      </c>
      <c r="M211" s="110">
        <f t="shared" si="98"/>
        <v>0</v>
      </c>
      <c r="N211" s="236">
        <f t="shared" ref="N211:N212" si="115">SUM(N212)</f>
        <v>0</v>
      </c>
      <c r="O211" s="260"/>
      <c r="P211" s="110">
        <f t="shared" si="99"/>
        <v>0</v>
      </c>
    </row>
    <row r="212" spans="1:16" ht="25.15" customHeight="1" x14ac:dyDescent="0.25">
      <c r="A212" s="143" t="s">
        <v>83</v>
      </c>
      <c r="B212" s="78" t="s">
        <v>10</v>
      </c>
      <c r="C212" s="79" t="s">
        <v>167</v>
      </c>
      <c r="D212" s="79" t="s">
        <v>96</v>
      </c>
      <c r="E212" s="61">
        <v>927</v>
      </c>
      <c r="F212" s="245">
        <v>81680</v>
      </c>
      <c r="G212" s="130" t="s">
        <v>84</v>
      </c>
      <c r="H212" s="237">
        <f t="shared" si="113"/>
        <v>2319000</v>
      </c>
      <c r="I212" s="237">
        <f t="shared" si="113"/>
        <v>1815000</v>
      </c>
      <c r="J212" s="359">
        <f t="shared" si="101"/>
        <v>-504000</v>
      </c>
      <c r="K212" s="237">
        <f>SUM(Лист1!J371)</f>
        <v>0</v>
      </c>
      <c r="L212" s="237">
        <f>SUM(Лист1!K371)</f>
        <v>0</v>
      </c>
      <c r="M212" s="110">
        <f t="shared" si="98"/>
        <v>0</v>
      </c>
      <c r="N212" s="237">
        <f t="shared" si="115"/>
        <v>0</v>
      </c>
      <c r="O212" s="260"/>
      <c r="P212" s="110">
        <f t="shared" si="99"/>
        <v>0</v>
      </c>
    </row>
    <row r="213" spans="1:16" x14ac:dyDescent="0.25">
      <c r="A213" s="134" t="s">
        <v>85</v>
      </c>
      <c r="B213" s="78" t="s">
        <v>10</v>
      </c>
      <c r="C213" s="79" t="s">
        <v>167</v>
      </c>
      <c r="D213" s="79" t="s">
        <v>96</v>
      </c>
      <c r="E213" s="61">
        <v>927</v>
      </c>
      <c r="F213" s="245">
        <v>81680</v>
      </c>
      <c r="G213" s="130" t="s">
        <v>86</v>
      </c>
      <c r="H213" s="237">
        <f>SUM(H215:H218)</f>
        <v>2319000</v>
      </c>
      <c r="I213" s="237">
        <f>SUM(I215:I218)</f>
        <v>1815000</v>
      </c>
      <c r="J213" s="359">
        <f t="shared" si="101"/>
        <v>-504000</v>
      </c>
      <c r="K213" s="237">
        <f>SUM(Лист1!J372)</f>
        <v>0</v>
      </c>
      <c r="L213" s="237">
        <f>SUM(Лист1!K372)</f>
        <v>0</v>
      </c>
      <c r="M213" s="110">
        <f t="shared" si="98"/>
        <v>0</v>
      </c>
      <c r="N213" s="237">
        <f>SUM(N215:N216)</f>
        <v>0</v>
      </c>
      <c r="O213" s="260"/>
      <c r="P213" s="110">
        <f t="shared" si="99"/>
        <v>0</v>
      </c>
    </row>
    <row r="214" spans="1:16" x14ac:dyDescent="0.25">
      <c r="A214" s="140" t="s">
        <v>295</v>
      </c>
      <c r="B214" s="80"/>
      <c r="C214" s="81"/>
      <c r="D214" s="81"/>
      <c r="E214" s="73"/>
      <c r="F214" s="73"/>
      <c r="G214" s="162"/>
      <c r="H214" s="237"/>
      <c r="I214" s="237"/>
      <c r="J214" s="359">
        <f t="shared" si="101"/>
        <v>0</v>
      </c>
      <c r="K214" s="237">
        <f>SUM(Лист1!J373)</f>
        <v>0</v>
      </c>
      <c r="L214" s="237">
        <f>SUM(Лист1!K373)</f>
        <v>0</v>
      </c>
      <c r="M214" s="110">
        <f t="shared" si="98"/>
        <v>0</v>
      </c>
      <c r="N214" s="237"/>
      <c r="O214" s="260"/>
      <c r="P214" s="110">
        <f t="shared" si="99"/>
        <v>0</v>
      </c>
    </row>
    <row r="215" spans="1:16" ht="26.45" customHeight="1" x14ac:dyDescent="0.25">
      <c r="A215" s="140" t="s">
        <v>363</v>
      </c>
      <c r="B215" s="78" t="s">
        <v>10</v>
      </c>
      <c r="C215" s="79" t="s">
        <v>167</v>
      </c>
      <c r="D215" s="79" t="s">
        <v>96</v>
      </c>
      <c r="E215" s="61">
        <v>927</v>
      </c>
      <c r="F215" s="245">
        <v>81680</v>
      </c>
      <c r="G215" s="130" t="s">
        <v>86</v>
      </c>
      <c r="H215" s="237">
        <f>SUM(Лист1!G374)</f>
        <v>486000</v>
      </c>
      <c r="I215" s="237">
        <f>SUM(Лист1!H374)</f>
        <v>486000</v>
      </c>
      <c r="J215" s="359">
        <f t="shared" si="101"/>
        <v>0</v>
      </c>
      <c r="K215" s="237">
        <f>SUM(Лист1!J374)</f>
        <v>0</v>
      </c>
      <c r="L215" s="237">
        <f>SUM(Лист1!K374)</f>
        <v>0</v>
      </c>
      <c r="M215" s="110">
        <f t="shared" si="98"/>
        <v>0</v>
      </c>
      <c r="N215" s="237">
        <f>SUM(Лист1!M374)</f>
        <v>0</v>
      </c>
      <c r="O215" s="260"/>
      <c r="P215" s="110">
        <f t="shared" si="99"/>
        <v>0</v>
      </c>
    </row>
    <row r="216" spans="1:16" ht="25.15" customHeight="1" x14ac:dyDescent="0.25">
      <c r="A216" s="140" t="s">
        <v>459</v>
      </c>
      <c r="B216" s="78" t="s">
        <v>10</v>
      </c>
      <c r="C216" s="79" t="s">
        <v>167</v>
      </c>
      <c r="D216" s="79" t="s">
        <v>96</v>
      </c>
      <c r="E216" s="61">
        <v>927</v>
      </c>
      <c r="F216" s="245">
        <v>81680</v>
      </c>
      <c r="G216" s="130" t="s">
        <v>86</v>
      </c>
      <c r="H216" s="237">
        <f>SUM(Лист1!G375)</f>
        <v>825000</v>
      </c>
      <c r="I216" s="237">
        <f>SUM(Лист1!H375)</f>
        <v>825000</v>
      </c>
      <c r="J216" s="359">
        <f t="shared" si="101"/>
        <v>0</v>
      </c>
      <c r="K216" s="237">
        <f>SUM(Лист1!J375)</f>
        <v>0</v>
      </c>
      <c r="L216" s="237">
        <f>SUM(Лист1!K375)</f>
        <v>0</v>
      </c>
      <c r="M216" s="110">
        <f t="shared" si="98"/>
        <v>0</v>
      </c>
      <c r="N216" s="237">
        <f>SUM(Лист1!M375)</f>
        <v>0</v>
      </c>
      <c r="O216" s="260"/>
      <c r="P216" s="110">
        <f t="shared" si="99"/>
        <v>0</v>
      </c>
    </row>
    <row r="217" spans="1:16" ht="25.15" customHeight="1" x14ac:dyDescent="0.25">
      <c r="A217" s="170" t="s">
        <v>460</v>
      </c>
      <c r="B217" s="78" t="s">
        <v>10</v>
      </c>
      <c r="C217" s="79" t="s">
        <v>167</v>
      </c>
      <c r="D217" s="79" t="s">
        <v>96</v>
      </c>
      <c r="E217" s="61">
        <v>927</v>
      </c>
      <c r="F217" s="245">
        <v>81680</v>
      </c>
      <c r="G217" s="130" t="s">
        <v>86</v>
      </c>
      <c r="H217" s="237">
        <f>SUM(Лист1!G376)</f>
        <v>504000</v>
      </c>
      <c r="I217" s="237">
        <f>SUM(Лист1!H376)</f>
        <v>504000</v>
      </c>
      <c r="J217" s="359">
        <f t="shared" ref="J217" si="116">SUM(I217-H217)</f>
        <v>0</v>
      </c>
      <c r="K217" s="237"/>
      <c r="L217" s="237"/>
      <c r="M217" s="110"/>
      <c r="N217" s="237"/>
      <c r="O217" s="260"/>
      <c r="P217" s="110"/>
    </row>
    <row r="218" spans="1:16" ht="25.15" customHeight="1" x14ac:dyDescent="0.25">
      <c r="A218" s="170" t="s">
        <v>458</v>
      </c>
      <c r="B218" s="78" t="s">
        <v>10</v>
      </c>
      <c r="C218" s="79" t="s">
        <v>167</v>
      </c>
      <c r="D218" s="79" t="s">
        <v>96</v>
      </c>
      <c r="E218" s="61">
        <v>927</v>
      </c>
      <c r="F218" s="245">
        <v>81680</v>
      </c>
      <c r="G218" s="130" t="s">
        <v>86</v>
      </c>
      <c r="H218" s="237">
        <f>SUM(Лист1!G427)</f>
        <v>504000</v>
      </c>
      <c r="I218" s="237">
        <f>SUM(Лист1!H427)</f>
        <v>0</v>
      </c>
      <c r="J218" s="359">
        <f t="shared" ref="J218" si="117">SUM(I218-H218)</f>
        <v>-504000</v>
      </c>
      <c r="K218" s="237"/>
      <c r="L218" s="237"/>
      <c r="M218" s="110"/>
      <c r="N218" s="237"/>
      <c r="O218" s="260"/>
      <c r="P218" s="110"/>
    </row>
    <row r="219" spans="1:16" ht="60.75" x14ac:dyDescent="0.25">
      <c r="A219" s="169" t="s">
        <v>301</v>
      </c>
      <c r="B219" s="80" t="s">
        <v>10</v>
      </c>
      <c r="C219" s="81" t="s">
        <v>167</v>
      </c>
      <c r="D219" s="81" t="s">
        <v>96</v>
      </c>
      <c r="E219" s="73">
        <v>927</v>
      </c>
      <c r="F219" s="73">
        <v>81630</v>
      </c>
      <c r="G219" s="162" t="s">
        <v>8</v>
      </c>
      <c r="H219" s="236">
        <f t="shared" ref="H219:O223" si="118">SUM(H220)</f>
        <v>4719960</v>
      </c>
      <c r="I219" s="236">
        <f t="shared" si="118"/>
        <v>4719960</v>
      </c>
      <c r="J219" s="109">
        <f t="shared" si="101"/>
        <v>0</v>
      </c>
      <c r="K219" s="236">
        <f t="shared" si="118"/>
        <v>3781910</v>
      </c>
      <c r="L219" s="236">
        <f t="shared" si="118"/>
        <v>3781910</v>
      </c>
      <c r="M219" s="110">
        <f t="shared" si="98"/>
        <v>0</v>
      </c>
      <c r="N219" s="236">
        <f t="shared" si="118"/>
        <v>3781910</v>
      </c>
      <c r="O219" s="236">
        <f t="shared" si="118"/>
        <v>3781910</v>
      </c>
      <c r="P219" s="110">
        <f t="shared" si="99"/>
        <v>0</v>
      </c>
    </row>
    <row r="220" spans="1:16" x14ac:dyDescent="0.25">
      <c r="A220" s="134" t="s">
        <v>38</v>
      </c>
      <c r="B220" s="78" t="s">
        <v>10</v>
      </c>
      <c r="C220" s="79" t="s">
        <v>167</v>
      </c>
      <c r="D220" s="79" t="s">
        <v>96</v>
      </c>
      <c r="E220" s="61">
        <v>927</v>
      </c>
      <c r="F220" s="245">
        <v>81630</v>
      </c>
      <c r="G220" s="130" t="s">
        <v>39</v>
      </c>
      <c r="H220" s="237">
        <f t="shared" si="118"/>
        <v>4719960</v>
      </c>
      <c r="I220" s="237">
        <f t="shared" si="118"/>
        <v>4719960</v>
      </c>
      <c r="J220" s="359">
        <f t="shared" si="101"/>
        <v>0</v>
      </c>
      <c r="K220" s="237">
        <f t="shared" si="118"/>
        <v>3781910</v>
      </c>
      <c r="L220" s="237">
        <f t="shared" si="118"/>
        <v>3781910</v>
      </c>
      <c r="M220" s="110">
        <f t="shared" si="98"/>
        <v>0</v>
      </c>
      <c r="N220" s="237">
        <f t="shared" si="118"/>
        <v>3781910</v>
      </c>
      <c r="O220" s="237">
        <f t="shared" si="118"/>
        <v>3781910</v>
      </c>
      <c r="P220" s="110">
        <f t="shared" si="99"/>
        <v>0</v>
      </c>
    </row>
    <row r="221" spans="1:16" ht="23.25" x14ac:dyDescent="0.25">
      <c r="A221" s="134" t="s">
        <v>93</v>
      </c>
      <c r="B221" s="78" t="s">
        <v>10</v>
      </c>
      <c r="C221" s="79" t="s">
        <v>167</v>
      </c>
      <c r="D221" s="79" t="s">
        <v>96</v>
      </c>
      <c r="E221" s="61">
        <v>927</v>
      </c>
      <c r="F221" s="245">
        <v>81630</v>
      </c>
      <c r="G221" s="130" t="s">
        <v>94</v>
      </c>
      <c r="H221" s="237">
        <f>SUM(Лист1!G334)</f>
        <v>4719960</v>
      </c>
      <c r="I221" s="237">
        <f>SUM(Лист1!H334)</f>
        <v>4719960</v>
      </c>
      <c r="J221" s="359">
        <f t="shared" si="101"/>
        <v>0</v>
      </c>
      <c r="K221" s="237">
        <f>SUM(Лист1!J334)</f>
        <v>3781910</v>
      </c>
      <c r="L221" s="237">
        <f>SUM(Лист1!K334)</f>
        <v>3781910</v>
      </c>
      <c r="M221" s="110">
        <f t="shared" si="98"/>
        <v>0</v>
      </c>
      <c r="N221" s="237">
        <f>SUM(Лист1!M334)</f>
        <v>3781910</v>
      </c>
      <c r="O221" s="237">
        <f>SUM(Лист1!N334)</f>
        <v>3781910</v>
      </c>
      <c r="P221" s="110">
        <f t="shared" si="99"/>
        <v>0</v>
      </c>
    </row>
    <row r="222" spans="1:16" ht="26.25" x14ac:dyDescent="0.25">
      <c r="A222" s="281" t="s">
        <v>468</v>
      </c>
      <c r="B222" s="80" t="s">
        <v>10</v>
      </c>
      <c r="C222" s="81" t="s">
        <v>167</v>
      </c>
      <c r="D222" s="81" t="s">
        <v>96</v>
      </c>
      <c r="E222" s="73">
        <v>927</v>
      </c>
      <c r="F222" s="73">
        <v>83270</v>
      </c>
      <c r="G222" s="162" t="s">
        <v>8</v>
      </c>
      <c r="H222" s="236">
        <f>SUM(H223+H225)</f>
        <v>28965.4</v>
      </c>
      <c r="I222" s="236">
        <f>SUM(I223+I225)</f>
        <v>28965.4</v>
      </c>
      <c r="J222" s="109">
        <f t="shared" ref="J222:J226" si="119">SUM(I222-H222)</f>
        <v>0</v>
      </c>
      <c r="K222" s="237"/>
      <c r="L222" s="237"/>
      <c r="M222" s="110"/>
      <c r="N222" s="237"/>
      <c r="O222" s="237"/>
      <c r="P222" s="110"/>
    </row>
    <row r="223" spans="1:16" x14ac:dyDescent="0.25">
      <c r="A223" s="170" t="s">
        <v>12</v>
      </c>
      <c r="B223" s="78" t="s">
        <v>10</v>
      </c>
      <c r="C223" s="79" t="s">
        <v>167</v>
      </c>
      <c r="D223" s="79" t="s">
        <v>96</v>
      </c>
      <c r="E223" s="61">
        <v>927</v>
      </c>
      <c r="F223" s="245">
        <v>83270</v>
      </c>
      <c r="G223" s="130" t="s">
        <v>13</v>
      </c>
      <c r="H223" s="237">
        <f t="shared" si="118"/>
        <v>5000</v>
      </c>
      <c r="I223" s="237">
        <f t="shared" si="118"/>
        <v>5000</v>
      </c>
      <c r="J223" s="359">
        <f t="shared" si="119"/>
        <v>0</v>
      </c>
      <c r="K223" s="237"/>
      <c r="L223" s="237"/>
      <c r="M223" s="110"/>
      <c r="N223" s="237"/>
      <c r="O223" s="237"/>
      <c r="P223" s="110"/>
    </row>
    <row r="224" spans="1:16" ht="22.5" x14ac:dyDescent="0.25">
      <c r="A224" s="315" t="s">
        <v>174</v>
      </c>
      <c r="B224" s="78" t="s">
        <v>10</v>
      </c>
      <c r="C224" s="79" t="s">
        <v>167</v>
      </c>
      <c r="D224" s="79" t="s">
        <v>96</v>
      </c>
      <c r="E224" s="61">
        <v>927</v>
      </c>
      <c r="F224" s="245">
        <v>83270</v>
      </c>
      <c r="G224" s="130" t="s">
        <v>15</v>
      </c>
      <c r="H224" s="237">
        <f>SUM(Лист1!G293)</f>
        <v>5000</v>
      </c>
      <c r="I224" s="237">
        <f>SUM(Лист1!H293)</f>
        <v>5000</v>
      </c>
      <c r="J224" s="359">
        <f t="shared" si="119"/>
        <v>0</v>
      </c>
      <c r="K224" s="237"/>
      <c r="L224" s="237"/>
      <c r="M224" s="110"/>
      <c r="N224" s="237"/>
      <c r="O224" s="237"/>
      <c r="P224" s="110"/>
    </row>
    <row r="225" spans="1:16" x14ac:dyDescent="0.25">
      <c r="A225" s="307" t="s">
        <v>38</v>
      </c>
      <c r="B225" s="78" t="s">
        <v>10</v>
      </c>
      <c r="C225" s="79" t="s">
        <v>167</v>
      </c>
      <c r="D225" s="79" t="s">
        <v>96</v>
      </c>
      <c r="E225" s="61">
        <v>927</v>
      </c>
      <c r="F225" s="245">
        <v>83270</v>
      </c>
      <c r="G225" s="130" t="s">
        <v>39</v>
      </c>
      <c r="H225" s="237">
        <f>SUM(H226)</f>
        <v>23965.4</v>
      </c>
      <c r="I225" s="237">
        <f>SUM(I226)</f>
        <v>23965.4</v>
      </c>
      <c r="J225" s="359">
        <f t="shared" si="119"/>
        <v>0</v>
      </c>
      <c r="K225" s="237"/>
      <c r="L225" s="237"/>
      <c r="M225" s="110"/>
      <c r="N225" s="237"/>
      <c r="O225" s="237"/>
      <c r="P225" s="110"/>
    </row>
    <row r="226" spans="1:16" x14ac:dyDescent="0.25">
      <c r="A226" s="315" t="s">
        <v>467</v>
      </c>
      <c r="B226" s="78" t="s">
        <v>10</v>
      </c>
      <c r="C226" s="79" t="s">
        <v>167</v>
      </c>
      <c r="D226" s="79" t="s">
        <v>96</v>
      </c>
      <c r="E226" s="61">
        <v>927</v>
      </c>
      <c r="F226" s="245">
        <v>83270</v>
      </c>
      <c r="G226" s="130" t="s">
        <v>466</v>
      </c>
      <c r="H226" s="237">
        <f>SUM(Лист1!G295)</f>
        <v>23965.4</v>
      </c>
      <c r="I226" s="237">
        <f>SUM(Лист1!H295)</f>
        <v>23965.4</v>
      </c>
      <c r="J226" s="359">
        <f t="shared" si="119"/>
        <v>0</v>
      </c>
      <c r="K226" s="237"/>
      <c r="L226" s="237"/>
      <c r="M226" s="110"/>
      <c r="N226" s="237"/>
      <c r="O226" s="237"/>
      <c r="P226" s="110"/>
    </row>
    <row r="227" spans="1:16" ht="26.25" x14ac:dyDescent="0.25">
      <c r="A227" s="142" t="s">
        <v>317</v>
      </c>
      <c r="B227" s="80" t="s">
        <v>10</v>
      </c>
      <c r="C227" s="81" t="s">
        <v>167</v>
      </c>
      <c r="D227" s="81" t="s">
        <v>96</v>
      </c>
      <c r="E227" s="73">
        <v>927</v>
      </c>
      <c r="F227" s="284" t="s">
        <v>296</v>
      </c>
      <c r="G227" s="162" t="s">
        <v>8</v>
      </c>
      <c r="H227" s="236">
        <f>SUM(H230+H228)</f>
        <v>40205518.57</v>
      </c>
      <c r="I227" s="236">
        <f>SUM(I230+I228)</f>
        <v>15205518.57</v>
      </c>
      <c r="J227" s="109">
        <f t="shared" si="101"/>
        <v>-25000000</v>
      </c>
      <c r="K227" s="236">
        <f>SUM(K230)</f>
        <v>151656486.5</v>
      </c>
      <c r="L227" s="236">
        <f t="shared" ref="L227:O227" si="120">SUM(L230)</f>
        <v>151656486.5</v>
      </c>
      <c r="M227" s="110">
        <f t="shared" si="98"/>
        <v>0</v>
      </c>
      <c r="N227" s="236">
        <f>SUM(N230)</f>
        <v>1241569</v>
      </c>
      <c r="O227" s="236">
        <f t="shared" si="120"/>
        <v>1241569</v>
      </c>
      <c r="P227" s="110">
        <f t="shared" si="99"/>
        <v>0</v>
      </c>
    </row>
    <row r="228" spans="1:16" x14ac:dyDescent="0.25">
      <c r="A228" s="307" t="s">
        <v>12</v>
      </c>
      <c r="B228" s="78" t="s">
        <v>10</v>
      </c>
      <c r="C228" s="79" t="s">
        <v>167</v>
      </c>
      <c r="D228" s="79" t="s">
        <v>96</v>
      </c>
      <c r="E228" s="61">
        <v>927</v>
      </c>
      <c r="F228" s="285" t="s">
        <v>296</v>
      </c>
      <c r="G228" s="130" t="s">
        <v>13</v>
      </c>
      <c r="H228" s="237">
        <f>SUM(H229)</f>
        <v>30600</v>
      </c>
      <c r="I228" s="237">
        <f t="shared" ref="I228:O230" si="121">SUM(I229)</f>
        <v>30600</v>
      </c>
      <c r="J228" s="359">
        <f t="shared" ref="J228:J229" si="122">SUM(I228-H228)</f>
        <v>0</v>
      </c>
      <c r="K228" s="236"/>
      <c r="L228" s="236"/>
      <c r="M228" s="110"/>
      <c r="N228" s="236"/>
      <c r="O228" s="236"/>
      <c r="P228" s="110"/>
    </row>
    <row r="229" spans="1:16" x14ac:dyDescent="0.25">
      <c r="A229" s="170" t="s">
        <v>180</v>
      </c>
      <c r="B229" s="78" t="s">
        <v>10</v>
      </c>
      <c r="C229" s="79" t="s">
        <v>167</v>
      </c>
      <c r="D229" s="79" t="s">
        <v>96</v>
      </c>
      <c r="E229" s="61">
        <v>927</v>
      </c>
      <c r="F229" s="285" t="s">
        <v>296</v>
      </c>
      <c r="G229" s="130" t="s">
        <v>15</v>
      </c>
      <c r="H229" s="237">
        <f>SUM(Лист1!G382)</f>
        <v>30600</v>
      </c>
      <c r="I229" s="237">
        <f>SUM(Лист1!H382)</f>
        <v>30600</v>
      </c>
      <c r="J229" s="359">
        <f t="shared" si="122"/>
        <v>0</v>
      </c>
      <c r="K229" s="236"/>
      <c r="L229" s="236"/>
      <c r="M229" s="110"/>
      <c r="N229" s="236"/>
      <c r="O229" s="236"/>
      <c r="P229" s="110"/>
    </row>
    <row r="230" spans="1:16" ht="22.5" x14ac:dyDescent="0.25">
      <c r="A230" s="143" t="s">
        <v>83</v>
      </c>
      <c r="B230" s="78" t="s">
        <v>10</v>
      </c>
      <c r="C230" s="79" t="s">
        <v>167</v>
      </c>
      <c r="D230" s="79" t="s">
        <v>96</v>
      </c>
      <c r="E230" s="61">
        <v>927</v>
      </c>
      <c r="F230" s="285" t="s">
        <v>296</v>
      </c>
      <c r="G230" s="130" t="s">
        <v>84</v>
      </c>
      <c r="H230" s="237">
        <f>SUM(H231)</f>
        <v>40174918.57</v>
      </c>
      <c r="I230" s="237">
        <f t="shared" si="121"/>
        <v>15174918.57</v>
      </c>
      <c r="J230" s="359">
        <f t="shared" si="101"/>
        <v>-25000000</v>
      </c>
      <c r="K230" s="237">
        <f>SUM(K231)</f>
        <v>151656486.5</v>
      </c>
      <c r="L230" s="237">
        <f t="shared" si="121"/>
        <v>151656486.5</v>
      </c>
      <c r="M230" s="272">
        <f t="shared" si="98"/>
        <v>0</v>
      </c>
      <c r="N230" s="237">
        <f>SUM(N231)</f>
        <v>1241569</v>
      </c>
      <c r="O230" s="237">
        <f t="shared" si="121"/>
        <v>1241569</v>
      </c>
      <c r="P230" s="272">
        <f t="shared" si="99"/>
        <v>0</v>
      </c>
    </row>
    <row r="231" spans="1:16" x14ac:dyDescent="0.25">
      <c r="A231" s="134" t="s">
        <v>85</v>
      </c>
      <c r="B231" s="78" t="s">
        <v>10</v>
      </c>
      <c r="C231" s="79" t="s">
        <v>167</v>
      </c>
      <c r="D231" s="79" t="s">
        <v>96</v>
      </c>
      <c r="E231" s="61">
        <v>927</v>
      </c>
      <c r="F231" s="285" t="s">
        <v>296</v>
      </c>
      <c r="G231" s="130" t="s">
        <v>86</v>
      </c>
      <c r="H231" s="237">
        <f>SUM(H233:H240)</f>
        <v>40174918.57</v>
      </c>
      <c r="I231" s="237">
        <f>SUM(I233:I240)</f>
        <v>15174918.57</v>
      </c>
      <c r="J231" s="237">
        <f>SUM(J233:J240)</f>
        <v>-25000000</v>
      </c>
      <c r="K231" s="237">
        <f>SUM(K233:K240)</f>
        <v>151656486.5</v>
      </c>
      <c r="L231" s="237">
        <f>SUM(L233:L240)</f>
        <v>151656486.5</v>
      </c>
      <c r="M231" s="272">
        <f t="shared" si="98"/>
        <v>0</v>
      </c>
      <c r="N231" s="237">
        <f>SUM(N233:N239)</f>
        <v>1241569</v>
      </c>
      <c r="O231" s="237">
        <f>SUM(O233:O239)</f>
        <v>1241569</v>
      </c>
      <c r="P231" s="237">
        <f>SUM(P233:P239)</f>
        <v>0</v>
      </c>
    </row>
    <row r="232" spans="1:16" x14ac:dyDescent="0.25">
      <c r="A232" s="134" t="s">
        <v>295</v>
      </c>
      <c r="B232" s="80"/>
      <c r="C232" s="81"/>
      <c r="D232" s="81"/>
      <c r="E232" s="73"/>
      <c r="F232" s="245"/>
      <c r="G232" s="130"/>
      <c r="H232" s="237"/>
      <c r="I232" s="237"/>
      <c r="J232" s="359">
        <f t="shared" si="101"/>
        <v>0</v>
      </c>
      <c r="K232" s="237"/>
      <c r="L232" s="237"/>
      <c r="M232" s="272">
        <f t="shared" si="98"/>
        <v>0</v>
      </c>
      <c r="N232" s="237"/>
      <c r="O232" s="237"/>
      <c r="P232" s="272">
        <f t="shared" si="99"/>
        <v>0</v>
      </c>
    </row>
    <row r="233" spans="1:16" x14ac:dyDescent="0.25">
      <c r="A233" s="134" t="s">
        <v>325</v>
      </c>
      <c r="B233" s="78" t="s">
        <v>10</v>
      </c>
      <c r="C233" s="79" t="s">
        <v>167</v>
      </c>
      <c r="D233" s="79" t="s">
        <v>96</v>
      </c>
      <c r="E233" s="61">
        <v>927</v>
      </c>
      <c r="F233" s="285" t="s">
        <v>296</v>
      </c>
      <c r="G233" s="130" t="s">
        <v>86</v>
      </c>
      <c r="H233" s="237">
        <f>SUM(Лист1!G386)</f>
        <v>414366.67</v>
      </c>
      <c r="I233" s="237">
        <f>SUM(Лист1!H386)</f>
        <v>414366.67</v>
      </c>
      <c r="J233" s="359">
        <f t="shared" si="101"/>
        <v>0</v>
      </c>
      <c r="K233" s="237">
        <f>SUM(Лист1!J386)</f>
        <v>0</v>
      </c>
      <c r="L233" s="237">
        <f>SUM(Лист1!K386)</f>
        <v>0</v>
      </c>
      <c r="M233" s="272">
        <f t="shared" si="98"/>
        <v>0</v>
      </c>
      <c r="N233" s="237">
        <f>SUM(Лист1!M386)</f>
        <v>0</v>
      </c>
      <c r="O233" s="237">
        <f>SUM(Лист1!N386)</f>
        <v>0</v>
      </c>
      <c r="P233" s="272">
        <f t="shared" si="99"/>
        <v>0</v>
      </c>
    </row>
    <row r="234" spans="1:16" ht="27" customHeight="1" x14ac:dyDescent="0.25">
      <c r="A234" s="170" t="s">
        <v>446</v>
      </c>
      <c r="B234" s="78" t="s">
        <v>10</v>
      </c>
      <c r="C234" s="79" t="s">
        <v>167</v>
      </c>
      <c r="D234" s="79" t="s">
        <v>96</v>
      </c>
      <c r="E234" s="61">
        <v>927</v>
      </c>
      <c r="F234" s="285" t="s">
        <v>296</v>
      </c>
      <c r="G234" s="130" t="s">
        <v>86</v>
      </c>
      <c r="H234" s="237">
        <f>SUM(Лист1!G387)</f>
        <v>3352071.6</v>
      </c>
      <c r="I234" s="237">
        <f>SUM(Лист1!H387)</f>
        <v>3352071.6</v>
      </c>
      <c r="J234" s="359">
        <f t="shared" si="101"/>
        <v>0</v>
      </c>
      <c r="K234" s="237">
        <f>SUM(Лист1!J387)</f>
        <v>0</v>
      </c>
      <c r="L234" s="237">
        <f>SUM(Лист1!K387)</f>
        <v>0</v>
      </c>
      <c r="M234" s="272">
        <f t="shared" si="98"/>
        <v>0</v>
      </c>
      <c r="N234" s="237">
        <f>SUM(Лист1!M387)</f>
        <v>0</v>
      </c>
      <c r="O234" s="237">
        <f>SUM(Лист1!N387)</f>
        <v>0</v>
      </c>
      <c r="P234" s="272">
        <f t="shared" si="99"/>
        <v>0</v>
      </c>
    </row>
    <row r="235" spans="1:16" ht="23.25" x14ac:dyDescent="0.25">
      <c r="A235" s="140" t="s">
        <v>447</v>
      </c>
      <c r="B235" s="78" t="s">
        <v>10</v>
      </c>
      <c r="C235" s="79" t="s">
        <v>167</v>
      </c>
      <c r="D235" s="79" t="s">
        <v>96</v>
      </c>
      <c r="E235" s="61">
        <v>927</v>
      </c>
      <c r="F235" s="285" t="s">
        <v>296</v>
      </c>
      <c r="G235" s="130" t="s">
        <v>86</v>
      </c>
      <c r="H235" s="237">
        <f>SUM(Лист1!G388)</f>
        <v>5695322.2999999998</v>
      </c>
      <c r="I235" s="237">
        <f>SUM(Лист1!H388)</f>
        <v>5695322.2999999998</v>
      </c>
      <c r="J235" s="359">
        <f t="shared" si="101"/>
        <v>0</v>
      </c>
      <c r="K235" s="237">
        <f>SUM(Лист1!J388)</f>
        <v>0</v>
      </c>
      <c r="L235" s="237"/>
      <c r="M235" s="272">
        <f t="shared" si="98"/>
        <v>0</v>
      </c>
      <c r="N235" s="237">
        <f>SUM(Лист1!M388)</f>
        <v>0</v>
      </c>
      <c r="O235" s="237"/>
      <c r="P235" s="272">
        <f t="shared" si="99"/>
        <v>0</v>
      </c>
    </row>
    <row r="236" spans="1:16" x14ac:dyDescent="0.25">
      <c r="A236" s="134" t="s">
        <v>299</v>
      </c>
      <c r="B236" s="283" t="s">
        <v>10</v>
      </c>
      <c r="C236" s="96" t="s">
        <v>167</v>
      </c>
      <c r="D236" s="96" t="s">
        <v>96</v>
      </c>
      <c r="E236" s="55">
        <v>927</v>
      </c>
      <c r="F236" s="285" t="s">
        <v>296</v>
      </c>
      <c r="G236" s="130" t="s">
        <v>86</v>
      </c>
      <c r="H236" s="237">
        <f>SUM(Лист1!G389)</f>
        <v>0</v>
      </c>
      <c r="I236" s="237">
        <f>SUM(Лист1!H389)</f>
        <v>0</v>
      </c>
      <c r="J236" s="109">
        <f t="shared" si="101"/>
        <v>0</v>
      </c>
      <c r="K236" s="237">
        <f>SUM(Лист1!J389)</f>
        <v>544784.5</v>
      </c>
      <c r="L236" s="237">
        <f>SUM(Лист1!K389)</f>
        <v>544784.5</v>
      </c>
      <c r="M236" s="272">
        <f t="shared" si="98"/>
        <v>0</v>
      </c>
      <c r="N236" s="237">
        <f>SUM(Лист1!M389)</f>
        <v>0</v>
      </c>
      <c r="O236" s="237">
        <f>SUM(Лист1!N389)</f>
        <v>0</v>
      </c>
      <c r="P236" s="272">
        <f t="shared" si="99"/>
        <v>0</v>
      </c>
    </row>
    <row r="237" spans="1:16" x14ac:dyDescent="0.25">
      <c r="A237" s="134" t="s">
        <v>326</v>
      </c>
      <c r="B237" s="78" t="s">
        <v>10</v>
      </c>
      <c r="C237" s="79" t="s">
        <v>167</v>
      </c>
      <c r="D237" s="79" t="s">
        <v>96</v>
      </c>
      <c r="E237" s="61">
        <v>927</v>
      </c>
      <c r="F237" s="285" t="s">
        <v>296</v>
      </c>
      <c r="G237" s="130" t="s">
        <v>86</v>
      </c>
      <c r="H237" s="237">
        <f>SUM(Лист1!G390)</f>
        <v>0</v>
      </c>
      <c r="I237" s="237">
        <f>SUM(Лист1!H390)</f>
        <v>0</v>
      </c>
      <c r="J237" s="109">
        <f t="shared" si="101"/>
        <v>0</v>
      </c>
      <c r="K237" s="237">
        <f>SUM(Лист1!J390)</f>
        <v>1111702</v>
      </c>
      <c r="L237" s="237">
        <f>SUM(Лист1!K390)</f>
        <v>1111702</v>
      </c>
      <c r="M237" s="272">
        <f t="shared" si="98"/>
        <v>0</v>
      </c>
      <c r="N237" s="237">
        <f>SUM(Лист1!M390)</f>
        <v>0</v>
      </c>
      <c r="O237" s="237">
        <f>SUM(Лист1!N390)</f>
        <v>0</v>
      </c>
      <c r="P237" s="272">
        <f t="shared" si="99"/>
        <v>0</v>
      </c>
    </row>
    <row r="238" spans="1:16" x14ac:dyDescent="0.25">
      <c r="A238" s="134" t="s">
        <v>300</v>
      </c>
      <c r="B238" s="78" t="s">
        <v>10</v>
      </c>
      <c r="C238" s="79" t="s">
        <v>167</v>
      </c>
      <c r="D238" s="79" t="s">
        <v>96</v>
      </c>
      <c r="E238" s="61">
        <v>927</v>
      </c>
      <c r="F238" s="285" t="s">
        <v>296</v>
      </c>
      <c r="G238" s="130" t="s">
        <v>86</v>
      </c>
      <c r="H238" s="237">
        <f>SUM(Лист1!G392)</f>
        <v>0</v>
      </c>
      <c r="I238" s="237">
        <f>SUM(Лист1!H392)</f>
        <v>0</v>
      </c>
      <c r="J238" s="109">
        <f t="shared" si="101"/>
        <v>0</v>
      </c>
      <c r="K238" s="237">
        <f>SUM(Лист1!J392)</f>
        <v>0</v>
      </c>
      <c r="L238" s="237">
        <f>SUM(Лист1!K392)</f>
        <v>0</v>
      </c>
      <c r="M238" s="110">
        <f t="shared" si="98"/>
        <v>0</v>
      </c>
      <c r="N238" s="237">
        <f>SUM(Лист1!M392)</f>
        <v>1114229</v>
      </c>
      <c r="O238" s="237">
        <f>SUM(Лист1!N392)</f>
        <v>1114229</v>
      </c>
      <c r="P238" s="272">
        <f t="shared" si="99"/>
        <v>0</v>
      </c>
    </row>
    <row r="239" spans="1:16" ht="23.25" x14ac:dyDescent="0.25">
      <c r="A239" s="134" t="s">
        <v>327</v>
      </c>
      <c r="B239" s="283" t="s">
        <v>10</v>
      </c>
      <c r="C239" s="96" t="s">
        <v>167</v>
      </c>
      <c r="D239" s="96" t="s">
        <v>96</v>
      </c>
      <c r="E239" s="55">
        <v>927</v>
      </c>
      <c r="F239" s="285" t="s">
        <v>296</v>
      </c>
      <c r="G239" s="130" t="s">
        <v>86</v>
      </c>
      <c r="H239" s="237">
        <f>SUM(Лист1!G391)</f>
        <v>0</v>
      </c>
      <c r="I239" s="237">
        <f>SUM(Лист1!H391)</f>
        <v>0</v>
      </c>
      <c r="J239" s="109">
        <f t="shared" si="101"/>
        <v>0</v>
      </c>
      <c r="K239" s="237">
        <f>SUM(Лист1!J391)</f>
        <v>0</v>
      </c>
      <c r="L239" s="237">
        <f>SUM(Лист1!K391)</f>
        <v>0</v>
      </c>
      <c r="M239" s="110">
        <f t="shared" si="98"/>
        <v>0</v>
      </c>
      <c r="N239" s="237">
        <f>SUM(Лист1!M391)</f>
        <v>127340</v>
      </c>
      <c r="O239" s="237">
        <f>SUM(Лист1!N391)</f>
        <v>127340</v>
      </c>
      <c r="P239" s="110">
        <f t="shared" si="99"/>
        <v>0</v>
      </c>
    </row>
    <row r="240" spans="1:16" ht="19.149999999999999" customHeight="1" x14ac:dyDescent="0.25">
      <c r="A240" s="134" t="s">
        <v>437</v>
      </c>
      <c r="B240" s="78" t="s">
        <v>10</v>
      </c>
      <c r="C240" s="79" t="s">
        <v>167</v>
      </c>
      <c r="D240" s="79" t="s">
        <v>96</v>
      </c>
      <c r="E240" s="61">
        <v>927</v>
      </c>
      <c r="F240" s="285" t="s">
        <v>296</v>
      </c>
      <c r="G240" s="130" t="s">
        <v>86</v>
      </c>
      <c r="H240" s="237">
        <f>SUM(Лист1!G508)</f>
        <v>30713158</v>
      </c>
      <c r="I240" s="237">
        <f>SUM(Лист1!H508)</f>
        <v>5713158</v>
      </c>
      <c r="J240" s="237">
        <f>SUM(Лист1!I508)</f>
        <v>-25000000</v>
      </c>
      <c r="K240" s="237">
        <v>150000000</v>
      </c>
      <c r="L240" s="237">
        <f>SUM(Лист1!K508)</f>
        <v>150000000</v>
      </c>
      <c r="M240" s="110">
        <f t="shared" si="98"/>
        <v>0</v>
      </c>
      <c r="N240" s="237">
        <f>SUM(Лист1!M508)</f>
        <v>0</v>
      </c>
      <c r="O240" s="237"/>
      <c r="P240" s="237"/>
    </row>
    <row r="241" spans="1:16" ht="26.25" x14ac:dyDescent="0.25">
      <c r="A241" s="246" t="s">
        <v>387</v>
      </c>
      <c r="B241" s="80" t="s">
        <v>10</v>
      </c>
      <c r="C241" s="81" t="s">
        <v>167</v>
      </c>
      <c r="D241" s="81" t="s">
        <v>96</v>
      </c>
      <c r="E241" s="74">
        <v>927</v>
      </c>
      <c r="F241" s="284" t="s">
        <v>389</v>
      </c>
      <c r="G241" s="162" t="s">
        <v>8</v>
      </c>
      <c r="H241" s="252">
        <f>SUM(H242)</f>
        <v>7042996.1699999999</v>
      </c>
      <c r="I241" s="252">
        <f t="shared" ref="I241:J241" si="123">SUM(I242)</f>
        <v>7042996.1699999999</v>
      </c>
      <c r="J241" s="252">
        <f t="shared" si="123"/>
        <v>0</v>
      </c>
      <c r="K241" s="237"/>
      <c r="L241" s="237"/>
      <c r="M241" s="110"/>
      <c r="N241" s="237"/>
      <c r="O241" s="237"/>
      <c r="P241" s="110"/>
    </row>
    <row r="242" spans="1:16" x14ac:dyDescent="0.25">
      <c r="A242" s="170" t="s">
        <v>52</v>
      </c>
      <c r="B242" s="78" t="s">
        <v>10</v>
      </c>
      <c r="C242" s="79" t="s">
        <v>167</v>
      </c>
      <c r="D242" s="79" t="s">
        <v>96</v>
      </c>
      <c r="E242" s="61">
        <v>927</v>
      </c>
      <c r="F242" s="285" t="s">
        <v>389</v>
      </c>
      <c r="G242" s="130" t="s">
        <v>53</v>
      </c>
      <c r="H242" s="217">
        <f>SUM(H243)</f>
        <v>7042996.1699999999</v>
      </c>
      <c r="I242" s="217">
        <f>SUM(I243)</f>
        <v>7042996.1699999999</v>
      </c>
      <c r="J242" s="238">
        <f t="shared" ref="J242:J243" si="124">SUM(I242-H242)</f>
        <v>0</v>
      </c>
      <c r="K242" s="237"/>
      <c r="L242" s="237"/>
      <c r="M242" s="110"/>
      <c r="N242" s="237"/>
      <c r="O242" s="237"/>
      <c r="P242" s="110"/>
    </row>
    <row r="243" spans="1:16" x14ac:dyDescent="0.25">
      <c r="A243" s="170" t="s">
        <v>54</v>
      </c>
      <c r="B243" s="283" t="s">
        <v>10</v>
      </c>
      <c r="C243" s="96" t="s">
        <v>167</v>
      </c>
      <c r="D243" s="96" t="s">
        <v>96</v>
      </c>
      <c r="E243" s="55">
        <v>927</v>
      </c>
      <c r="F243" s="285" t="s">
        <v>389</v>
      </c>
      <c r="G243" s="130" t="s">
        <v>55</v>
      </c>
      <c r="H243" s="217">
        <f>SUM(Лист1!G343)</f>
        <v>7042996.1699999999</v>
      </c>
      <c r="I243" s="217">
        <f>SUM(Лист1!H343)</f>
        <v>7042996.1699999999</v>
      </c>
      <c r="J243" s="238">
        <f t="shared" si="124"/>
        <v>0</v>
      </c>
      <c r="K243" s="237"/>
      <c r="L243" s="237"/>
      <c r="M243" s="110"/>
      <c r="N243" s="237"/>
      <c r="O243" s="237"/>
      <c r="P243" s="110"/>
    </row>
    <row r="244" spans="1:16" ht="26.25" x14ac:dyDescent="0.25">
      <c r="A244" s="146" t="s">
        <v>395</v>
      </c>
      <c r="B244" s="80" t="s">
        <v>10</v>
      </c>
      <c r="C244" s="81" t="s">
        <v>167</v>
      </c>
      <c r="D244" s="81" t="s">
        <v>96</v>
      </c>
      <c r="E244" s="74">
        <v>927</v>
      </c>
      <c r="F244" s="284">
        <v>82550</v>
      </c>
      <c r="G244" s="162" t="s">
        <v>8</v>
      </c>
      <c r="H244" s="252">
        <f>SUM(H245)</f>
        <v>40000</v>
      </c>
      <c r="I244" s="252">
        <f t="shared" ref="I244:J244" si="125">SUM(I245)</f>
        <v>40000</v>
      </c>
      <c r="J244" s="252">
        <f t="shared" si="125"/>
        <v>0</v>
      </c>
      <c r="K244" s="237"/>
      <c r="L244" s="237"/>
      <c r="M244" s="110"/>
      <c r="N244" s="237"/>
      <c r="O244" s="237"/>
      <c r="P244" s="110"/>
    </row>
    <row r="245" spans="1:16" x14ac:dyDescent="0.25">
      <c r="A245" s="28" t="s">
        <v>88</v>
      </c>
      <c r="B245" s="78" t="s">
        <v>10</v>
      </c>
      <c r="C245" s="79" t="s">
        <v>167</v>
      </c>
      <c r="D245" s="79" t="s">
        <v>96</v>
      </c>
      <c r="E245" s="61">
        <v>927</v>
      </c>
      <c r="F245" s="285">
        <v>82550</v>
      </c>
      <c r="G245" s="130" t="s">
        <v>89</v>
      </c>
      <c r="H245" s="217">
        <f>SUM(H246)</f>
        <v>40000</v>
      </c>
      <c r="I245" s="217">
        <f>SUM(I246)</f>
        <v>40000</v>
      </c>
      <c r="J245" s="238">
        <f t="shared" ref="J245:J246" si="126">SUM(I245-H245)</f>
        <v>0</v>
      </c>
      <c r="K245" s="237"/>
      <c r="L245" s="237"/>
      <c r="M245" s="110"/>
      <c r="N245" s="237"/>
      <c r="O245" s="237"/>
      <c r="P245" s="110"/>
    </row>
    <row r="246" spans="1:16" x14ac:dyDescent="0.25">
      <c r="A246" s="134" t="s">
        <v>397</v>
      </c>
      <c r="B246" s="283" t="s">
        <v>10</v>
      </c>
      <c r="C246" s="96" t="s">
        <v>167</v>
      </c>
      <c r="D246" s="96" t="s">
        <v>96</v>
      </c>
      <c r="E246" s="55">
        <v>927</v>
      </c>
      <c r="F246" s="285">
        <v>82550</v>
      </c>
      <c r="G246" s="130" t="s">
        <v>398</v>
      </c>
      <c r="H246" s="217">
        <f>SUM(Лист1!G488)</f>
        <v>40000</v>
      </c>
      <c r="I246" s="217">
        <f>SUM(Лист1!H488)</f>
        <v>40000</v>
      </c>
      <c r="J246" s="238">
        <f t="shared" si="126"/>
        <v>0</v>
      </c>
      <c r="K246" s="237"/>
      <c r="L246" s="237"/>
      <c r="M246" s="110"/>
      <c r="N246" s="237"/>
      <c r="O246" s="237"/>
      <c r="P246" s="110"/>
    </row>
    <row r="247" spans="1:16" x14ac:dyDescent="0.25">
      <c r="A247" s="146" t="s">
        <v>407</v>
      </c>
      <c r="B247" s="80" t="s">
        <v>10</v>
      </c>
      <c r="C247" s="81" t="s">
        <v>167</v>
      </c>
      <c r="D247" s="81" t="s">
        <v>96</v>
      </c>
      <c r="E247" s="73">
        <v>927</v>
      </c>
      <c r="F247" s="73">
        <v>82380</v>
      </c>
      <c r="G247" s="162" t="s">
        <v>8</v>
      </c>
      <c r="H247" s="252">
        <f>SUM(H248)</f>
        <v>427000</v>
      </c>
      <c r="I247" s="252">
        <f t="shared" ref="I247:J247" si="127">SUM(I248)</f>
        <v>427000</v>
      </c>
      <c r="J247" s="252">
        <f t="shared" si="127"/>
        <v>0</v>
      </c>
      <c r="K247" s="237"/>
      <c r="L247" s="237"/>
      <c r="M247" s="110"/>
      <c r="N247" s="237"/>
      <c r="O247" s="237"/>
      <c r="P247" s="110"/>
    </row>
    <row r="248" spans="1:16" x14ac:dyDescent="0.25">
      <c r="A248" s="307" t="s">
        <v>38</v>
      </c>
      <c r="B248" s="78" t="s">
        <v>10</v>
      </c>
      <c r="C248" s="79" t="s">
        <v>167</v>
      </c>
      <c r="D248" s="79" t="s">
        <v>96</v>
      </c>
      <c r="E248" s="61">
        <v>927</v>
      </c>
      <c r="F248" s="245">
        <v>82380</v>
      </c>
      <c r="G248" s="130" t="s">
        <v>39</v>
      </c>
      <c r="H248" s="217">
        <f>SUM(H249)</f>
        <v>427000</v>
      </c>
      <c r="I248" s="217">
        <f>SUM(I249)</f>
        <v>427000</v>
      </c>
      <c r="J248" s="238">
        <f t="shared" ref="J248:J249" si="128">SUM(I248-H248)</f>
        <v>0</v>
      </c>
      <c r="K248" s="237"/>
      <c r="L248" s="237"/>
      <c r="M248" s="110"/>
      <c r="N248" s="237"/>
      <c r="O248" s="237"/>
      <c r="P248" s="110"/>
    </row>
    <row r="249" spans="1:16" ht="23.25" x14ac:dyDescent="0.25">
      <c r="A249" s="170" t="s">
        <v>93</v>
      </c>
      <c r="B249" s="78" t="s">
        <v>10</v>
      </c>
      <c r="C249" s="79" t="s">
        <v>167</v>
      </c>
      <c r="D249" s="79" t="s">
        <v>96</v>
      </c>
      <c r="E249" s="61">
        <v>927</v>
      </c>
      <c r="F249" s="245">
        <v>82380</v>
      </c>
      <c r="G249" s="130" t="s">
        <v>94</v>
      </c>
      <c r="H249" s="217">
        <f>SUM(Лист1!G443)</f>
        <v>427000</v>
      </c>
      <c r="I249" s="217">
        <f>SUM(Лист1!H443)</f>
        <v>427000</v>
      </c>
      <c r="J249" s="238">
        <f t="shared" si="128"/>
        <v>0</v>
      </c>
      <c r="K249" s="237"/>
      <c r="L249" s="237"/>
      <c r="M249" s="110"/>
      <c r="N249" s="237"/>
      <c r="O249" s="237"/>
      <c r="P249" s="110"/>
    </row>
    <row r="250" spans="1:16" ht="17.45" customHeight="1" x14ac:dyDescent="0.25">
      <c r="A250" s="320" t="s">
        <v>462</v>
      </c>
      <c r="B250" s="80" t="s">
        <v>10</v>
      </c>
      <c r="C250" s="81" t="s">
        <v>167</v>
      </c>
      <c r="D250" s="81" t="s">
        <v>429</v>
      </c>
      <c r="E250" s="61"/>
      <c r="F250" s="245"/>
      <c r="G250" s="130"/>
      <c r="H250" s="252">
        <f>SUM(H251)</f>
        <v>0</v>
      </c>
      <c r="I250" s="252">
        <f t="shared" ref="I250:P250" si="129">SUM(I251)</f>
        <v>0</v>
      </c>
      <c r="J250" s="252">
        <f t="shared" si="129"/>
        <v>0</v>
      </c>
      <c r="K250" s="252">
        <f t="shared" si="129"/>
        <v>0</v>
      </c>
      <c r="L250" s="252">
        <f t="shared" si="129"/>
        <v>0</v>
      </c>
      <c r="M250" s="252">
        <f t="shared" si="129"/>
        <v>0</v>
      </c>
      <c r="N250" s="252">
        <f t="shared" si="129"/>
        <v>12375000</v>
      </c>
      <c r="O250" s="252">
        <f t="shared" si="129"/>
        <v>12375000</v>
      </c>
      <c r="P250" s="252">
        <f t="shared" si="129"/>
        <v>0</v>
      </c>
    </row>
    <row r="251" spans="1:16" ht="26.25" x14ac:dyDescent="0.25">
      <c r="A251" s="142" t="s">
        <v>430</v>
      </c>
      <c r="B251" s="80" t="s">
        <v>10</v>
      </c>
      <c r="C251" s="81" t="s">
        <v>167</v>
      </c>
      <c r="D251" s="81" t="s">
        <v>429</v>
      </c>
      <c r="E251" s="73">
        <v>927</v>
      </c>
      <c r="F251" s="318" t="s">
        <v>427</v>
      </c>
      <c r="G251" s="162" t="s">
        <v>8</v>
      </c>
      <c r="H251" s="252">
        <f>SUM(H255+H252)</f>
        <v>0</v>
      </c>
      <c r="I251" s="252">
        <f t="shared" ref="I251:M251" si="130">SUM(I255+I252)</f>
        <v>0</v>
      </c>
      <c r="J251" s="252">
        <f t="shared" si="130"/>
        <v>0</v>
      </c>
      <c r="K251" s="252">
        <f t="shared" si="130"/>
        <v>0</v>
      </c>
      <c r="L251" s="252">
        <f t="shared" si="130"/>
        <v>0</v>
      </c>
      <c r="M251" s="252">
        <f t="shared" si="130"/>
        <v>0</v>
      </c>
      <c r="N251" s="252">
        <f>SUM(N253)</f>
        <v>12375000</v>
      </c>
      <c r="O251" s="252">
        <f>SUM(O253)</f>
        <v>12375000</v>
      </c>
      <c r="P251" s="110">
        <f t="shared" si="99"/>
        <v>0</v>
      </c>
    </row>
    <row r="252" spans="1:16" ht="22.5" x14ac:dyDescent="0.25">
      <c r="A252" s="143" t="s">
        <v>83</v>
      </c>
      <c r="B252" s="78" t="s">
        <v>10</v>
      </c>
      <c r="C252" s="79" t="s">
        <v>167</v>
      </c>
      <c r="D252" s="96" t="s">
        <v>429</v>
      </c>
      <c r="E252" s="61">
        <v>927</v>
      </c>
      <c r="F252" s="305" t="s">
        <v>427</v>
      </c>
      <c r="G252" s="130" t="s">
        <v>84</v>
      </c>
      <c r="H252" s="217">
        <f>SUM(H253)</f>
        <v>0</v>
      </c>
      <c r="I252" s="217">
        <f t="shared" ref="I252:O252" si="131">SUM(I253)</f>
        <v>0</v>
      </c>
      <c r="J252" s="217">
        <f t="shared" si="131"/>
        <v>0</v>
      </c>
      <c r="K252" s="217">
        <f t="shared" si="131"/>
        <v>0</v>
      </c>
      <c r="L252" s="217">
        <f t="shared" si="131"/>
        <v>0</v>
      </c>
      <c r="M252" s="217">
        <f t="shared" si="131"/>
        <v>0</v>
      </c>
      <c r="N252" s="217">
        <f t="shared" si="131"/>
        <v>12375000</v>
      </c>
      <c r="O252" s="217">
        <f t="shared" si="131"/>
        <v>12375000</v>
      </c>
      <c r="P252" s="272">
        <f t="shared" si="99"/>
        <v>0</v>
      </c>
    </row>
    <row r="253" spans="1:16" x14ac:dyDescent="0.25">
      <c r="A253" s="134" t="s">
        <v>85</v>
      </c>
      <c r="B253" s="78" t="s">
        <v>10</v>
      </c>
      <c r="C253" s="79" t="s">
        <v>167</v>
      </c>
      <c r="D253" s="96" t="s">
        <v>429</v>
      </c>
      <c r="E253" s="61">
        <v>927</v>
      </c>
      <c r="F253" s="305" t="s">
        <v>427</v>
      </c>
      <c r="G253" s="130" t="s">
        <v>86</v>
      </c>
      <c r="H253" s="217">
        <f>SUM(H255:H256)</f>
        <v>0</v>
      </c>
      <c r="I253" s="217">
        <f t="shared" ref="I253:O253" si="132">SUM(I255:I256)</f>
        <v>0</v>
      </c>
      <c r="J253" s="217">
        <f t="shared" si="132"/>
        <v>0</v>
      </c>
      <c r="K253" s="217">
        <f t="shared" si="132"/>
        <v>0</v>
      </c>
      <c r="L253" s="217">
        <f t="shared" si="132"/>
        <v>0</v>
      </c>
      <c r="M253" s="217">
        <f t="shared" si="132"/>
        <v>0</v>
      </c>
      <c r="N253" s="217">
        <f t="shared" si="132"/>
        <v>12375000</v>
      </c>
      <c r="O253" s="217">
        <f t="shared" si="132"/>
        <v>12375000</v>
      </c>
      <c r="P253" s="272">
        <f t="shared" si="99"/>
        <v>0</v>
      </c>
    </row>
    <row r="254" spans="1:16" x14ac:dyDescent="0.25">
      <c r="A254" s="134" t="s">
        <v>295</v>
      </c>
      <c r="B254" s="78"/>
      <c r="C254" s="79"/>
      <c r="D254" s="96"/>
      <c r="E254" s="61"/>
      <c r="F254" s="305"/>
      <c r="G254" s="130"/>
      <c r="H254" s="217"/>
      <c r="I254" s="217"/>
      <c r="J254" s="238">
        <f t="shared" ref="J254:J256" si="133">SUM(I254-H254)</f>
        <v>0</v>
      </c>
      <c r="K254" s="237"/>
      <c r="L254" s="237"/>
      <c r="M254" s="110"/>
      <c r="N254" s="237"/>
      <c r="O254" s="237"/>
      <c r="P254" s="272">
        <f t="shared" si="99"/>
        <v>0</v>
      </c>
    </row>
    <row r="255" spans="1:16" ht="23.25" x14ac:dyDescent="0.25">
      <c r="A255" s="134" t="s">
        <v>418</v>
      </c>
      <c r="B255" s="78" t="s">
        <v>10</v>
      </c>
      <c r="C255" s="79" t="s">
        <v>167</v>
      </c>
      <c r="D255" s="96" t="s">
        <v>429</v>
      </c>
      <c r="E255" s="61">
        <v>927</v>
      </c>
      <c r="F255" s="305" t="s">
        <v>427</v>
      </c>
      <c r="G255" s="130" t="s">
        <v>86</v>
      </c>
      <c r="H255" s="217">
        <f>SUM(Лист1!G406)</f>
        <v>0</v>
      </c>
      <c r="I255" s="217">
        <f>SUM(Лист1!H406)</f>
        <v>0</v>
      </c>
      <c r="J255" s="238">
        <f t="shared" si="133"/>
        <v>0</v>
      </c>
      <c r="K255" s="217">
        <f>SUM(Лист1!J406)</f>
        <v>0</v>
      </c>
      <c r="L255" s="217">
        <f>SUM(Лист1!K406)</f>
        <v>0</v>
      </c>
      <c r="M255" s="217">
        <f>SUM(Лист1!L406)</f>
        <v>0</v>
      </c>
      <c r="N255" s="217">
        <f>SUM(Лист1!M406)</f>
        <v>0</v>
      </c>
      <c r="O255" s="217">
        <f>SUM(Лист1!N406)</f>
        <v>0</v>
      </c>
      <c r="P255" s="272">
        <f t="shared" si="99"/>
        <v>0</v>
      </c>
    </row>
    <row r="256" spans="1:16" ht="23.25" x14ac:dyDescent="0.25">
      <c r="A256" s="134" t="s">
        <v>419</v>
      </c>
      <c r="B256" s="78" t="s">
        <v>10</v>
      </c>
      <c r="C256" s="79" t="s">
        <v>167</v>
      </c>
      <c r="D256" s="96" t="s">
        <v>429</v>
      </c>
      <c r="E256" s="61">
        <v>927</v>
      </c>
      <c r="F256" s="305" t="s">
        <v>427</v>
      </c>
      <c r="G256" s="130" t="s">
        <v>86</v>
      </c>
      <c r="H256" s="217">
        <f>SUM(Лист1!G407)</f>
        <v>0</v>
      </c>
      <c r="I256" s="217">
        <f>SUM(Лист1!H407)</f>
        <v>0</v>
      </c>
      <c r="J256" s="238">
        <f t="shared" si="133"/>
        <v>0</v>
      </c>
      <c r="K256" s="217">
        <f>SUM(Лист1!J407)</f>
        <v>0</v>
      </c>
      <c r="L256" s="217">
        <f>SUM(Лист1!K407)</f>
        <v>0</v>
      </c>
      <c r="M256" s="217">
        <f>SUM(Лист1!L407)</f>
        <v>0</v>
      </c>
      <c r="N256" s="217">
        <f>SUM(Лист1!M407)</f>
        <v>12375000</v>
      </c>
      <c r="O256" s="217">
        <f>SUM(Лист1!N407)</f>
        <v>12375000</v>
      </c>
      <c r="P256" s="272">
        <f t="shared" si="99"/>
        <v>0</v>
      </c>
    </row>
    <row r="257" spans="1:16" ht="45" x14ac:dyDescent="0.25">
      <c r="A257" s="320" t="s">
        <v>463</v>
      </c>
      <c r="B257" s="80" t="s">
        <v>10</v>
      </c>
      <c r="C257" s="81" t="s">
        <v>167</v>
      </c>
      <c r="D257" s="81" t="s">
        <v>449</v>
      </c>
      <c r="E257" s="61"/>
      <c r="F257" s="305"/>
      <c r="G257" s="130"/>
      <c r="H257" s="252">
        <f>SUM(H258)</f>
        <v>0</v>
      </c>
      <c r="I257" s="252">
        <f t="shared" ref="I257:P257" si="134">SUM(I258)</f>
        <v>0</v>
      </c>
      <c r="J257" s="252">
        <f t="shared" si="134"/>
        <v>0</v>
      </c>
      <c r="K257" s="252">
        <f t="shared" si="134"/>
        <v>38606081</v>
      </c>
      <c r="L257" s="252">
        <f t="shared" si="134"/>
        <v>38606081</v>
      </c>
      <c r="M257" s="252">
        <f t="shared" si="134"/>
        <v>0</v>
      </c>
      <c r="N257" s="252">
        <f t="shared" si="134"/>
        <v>0</v>
      </c>
      <c r="O257" s="252">
        <f t="shared" si="134"/>
        <v>0</v>
      </c>
      <c r="P257" s="252">
        <f t="shared" si="134"/>
        <v>0</v>
      </c>
    </row>
    <row r="258" spans="1:16" ht="26.25" x14ac:dyDescent="0.25">
      <c r="A258" s="142" t="s">
        <v>317</v>
      </c>
      <c r="B258" s="80" t="s">
        <v>10</v>
      </c>
      <c r="C258" s="81" t="s">
        <v>167</v>
      </c>
      <c r="D258" s="81" t="s">
        <v>449</v>
      </c>
      <c r="E258" s="73">
        <v>927</v>
      </c>
      <c r="F258" s="318" t="s">
        <v>450</v>
      </c>
      <c r="G258" s="162" t="s">
        <v>8</v>
      </c>
      <c r="H258" s="252">
        <f>SUM(H262+H259)</f>
        <v>0</v>
      </c>
      <c r="I258" s="252">
        <f t="shared" ref="I258:J258" si="135">SUM(I262+I259)</f>
        <v>0</v>
      </c>
      <c r="J258" s="252">
        <f t="shared" si="135"/>
        <v>0</v>
      </c>
      <c r="K258" s="252">
        <f>SUM(K262)</f>
        <v>38606081</v>
      </c>
      <c r="L258" s="252">
        <f>SUM(L262)</f>
        <v>38606081</v>
      </c>
      <c r="M258" s="252">
        <f t="shared" ref="M258" si="136">SUM(M262+M259)</f>
        <v>0</v>
      </c>
      <c r="N258" s="217"/>
      <c r="O258" s="217"/>
      <c r="P258" s="272"/>
    </row>
    <row r="259" spans="1:16" ht="25.15" customHeight="1" x14ac:dyDescent="0.25">
      <c r="A259" s="143" t="s">
        <v>83</v>
      </c>
      <c r="B259" s="78" t="s">
        <v>10</v>
      </c>
      <c r="C259" s="79" t="s">
        <v>167</v>
      </c>
      <c r="D259" s="96" t="s">
        <v>449</v>
      </c>
      <c r="E259" s="61">
        <v>927</v>
      </c>
      <c r="F259" s="305" t="s">
        <v>450</v>
      </c>
      <c r="G259" s="130" t="s">
        <v>84</v>
      </c>
      <c r="H259" s="217">
        <f>SUM(H260)</f>
        <v>0</v>
      </c>
      <c r="I259" s="217">
        <f t="shared" ref="I259:M259" si="137">SUM(I260)</f>
        <v>0</v>
      </c>
      <c r="J259" s="217">
        <f t="shared" si="137"/>
        <v>0</v>
      </c>
      <c r="K259" s="217">
        <f>SUM(K260)</f>
        <v>38606081</v>
      </c>
      <c r="L259" s="217">
        <f>SUM(L260)</f>
        <v>38606081</v>
      </c>
      <c r="M259" s="217">
        <f t="shared" si="137"/>
        <v>0</v>
      </c>
      <c r="N259" s="217"/>
      <c r="O259" s="217"/>
      <c r="P259" s="272"/>
    </row>
    <row r="260" spans="1:16" x14ac:dyDescent="0.25">
      <c r="A260" s="134" t="s">
        <v>85</v>
      </c>
      <c r="B260" s="78" t="s">
        <v>10</v>
      </c>
      <c r="C260" s="79" t="s">
        <v>167</v>
      </c>
      <c r="D260" s="96" t="s">
        <v>449</v>
      </c>
      <c r="E260" s="61">
        <v>927</v>
      </c>
      <c r="F260" s="305" t="s">
        <v>450</v>
      </c>
      <c r="G260" s="130" t="s">
        <v>86</v>
      </c>
      <c r="H260" s="217">
        <f t="shared" ref="H260:M260" si="138">SUM(H262:H262)</f>
        <v>0</v>
      </c>
      <c r="I260" s="217">
        <f t="shared" si="138"/>
        <v>0</v>
      </c>
      <c r="J260" s="217">
        <f t="shared" si="138"/>
        <v>0</v>
      </c>
      <c r="K260" s="217">
        <f t="shared" si="138"/>
        <v>38606081</v>
      </c>
      <c r="L260" s="217">
        <f t="shared" si="138"/>
        <v>38606081</v>
      </c>
      <c r="M260" s="217">
        <f t="shared" si="138"/>
        <v>0</v>
      </c>
      <c r="N260" s="217"/>
      <c r="O260" s="217"/>
      <c r="P260" s="272"/>
    </row>
    <row r="261" spans="1:16" x14ac:dyDescent="0.25">
      <c r="A261" s="134" t="s">
        <v>295</v>
      </c>
      <c r="B261" s="78"/>
      <c r="C261" s="79"/>
      <c r="D261" s="96"/>
      <c r="E261" s="61"/>
      <c r="F261" s="305"/>
      <c r="G261" s="130"/>
      <c r="H261" s="217"/>
      <c r="I261" s="217"/>
      <c r="J261" s="238">
        <f t="shared" ref="J261:J262" si="139">SUM(I261-H261)</f>
        <v>0</v>
      </c>
      <c r="K261" s="217"/>
      <c r="L261" s="217"/>
      <c r="M261" s="238">
        <f t="shared" ref="M261:M262" si="140">SUM(L261-K261)</f>
        <v>0</v>
      </c>
      <c r="N261" s="217"/>
      <c r="O261" s="217"/>
      <c r="P261" s="272"/>
    </row>
    <row r="262" spans="1:16" ht="27" customHeight="1" x14ac:dyDescent="0.25">
      <c r="A262" s="134" t="s">
        <v>390</v>
      </c>
      <c r="B262" s="78" t="s">
        <v>10</v>
      </c>
      <c r="C262" s="79" t="s">
        <v>167</v>
      </c>
      <c r="D262" s="96" t="s">
        <v>449</v>
      </c>
      <c r="E262" s="61">
        <v>927</v>
      </c>
      <c r="F262" s="305" t="s">
        <v>450</v>
      </c>
      <c r="G262" s="130" t="s">
        <v>86</v>
      </c>
      <c r="H262" s="217"/>
      <c r="I262" s="217"/>
      <c r="J262" s="238">
        <f t="shared" si="139"/>
        <v>0</v>
      </c>
      <c r="K262" s="217">
        <f>SUM(Лист1!J422)</f>
        <v>38606081</v>
      </c>
      <c r="L262" s="217">
        <f>SUM(Лист1!K422)</f>
        <v>38606081</v>
      </c>
      <c r="M262" s="238">
        <f t="shared" si="140"/>
        <v>0</v>
      </c>
      <c r="N262" s="217"/>
      <c r="O262" s="217"/>
      <c r="P262" s="272"/>
    </row>
    <row r="263" spans="1:16" ht="31.5" x14ac:dyDescent="0.25">
      <c r="A263" s="276" t="s">
        <v>342</v>
      </c>
      <c r="B263" s="106" t="s">
        <v>43</v>
      </c>
      <c r="C263" s="143"/>
      <c r="D263" s="143"/>
      <c r="E263" s="55"/>
      <c r="F263" s="130"/>
      <c r="G263" s="130"/>
      <c r="H263" s="110">
        <f>SUM(H271+H264)</f>
        <v>455339359.98999995</v>
      </c>
      <c r="I263" s="110">
        <f>SUM(I271+I264)</f>
        <v>455429799.0399999</v>
      </c>
      <c r="J263" s="109">
        <f t="shared" si="101"/>
        <v>90439.049999952316</v>
      </c>
      <c r="K263" s="110">
        <f>SUM(K271+K264)</f>
        <v>411909965.18000001</v>
      </c>
      <c r="L263" s="110">
        <f t="shared" ref="L263" si="141">SUM(L271)</f>
        <v>411909965.18000001</v>
      </c>
      <c r="M263" s="110">
        <f t="shared" si="98"/>
        <v>0</v>
      </c>
      <c r="N263" s="110">
        <f>SUM(N271+N264)</f>
        <v>420913899.18000001</v>
      </c>
      <c r="O263" s="110">
        <f t="shared" ref="O263" si="142">SUM(O271)</f>
        <v>420913899.18000001</v>
      </c>
      <c r="P263" s="110">
        <f t="shared" si="99"/>
        <v>0</v>
      </c>
    </row>
    <row r="264" spans="1:16" ht="18" x14ac:dyDescent="0.25">
      <c r="A264" s="145" t="s">
        <v>362</v>
      </c>
      <c r="B264" s="106" t="s">
        <v>43</v>
      </c>
      <c r="C264" s="106" t="s">
        <v>165</v>
      </c>
      <c r="D264" s="143"/>
      <c r="E264" s="55"/>
      <c r="F264" s="130"/>
      <c r="G264" s="130"/>
      <c r="H264" s="110">
        <f t="shared" ref="H264:I269" si="143">SUM(H265)</f>
        <v>53005.88</v>
      </c>
      <c r="I264" s="110">
        <f t="shared" si="143"/>
        <v>53005.88</v>
      </c>
      <c r="J264" s="109">
        <f t="shared" si="101"/>
        <v>0</v>
      </c>
      <c r="K264" s="110">
        <f t="shared" ref="K264:K269" si="144">SUM(K265)</f>
        <v>0</v>
      </c>
      <c r="L264" s="110"/>
      <c r="M264" s="110">
        <f t="shared" si="98"/>
        <v>0</v>
      </c>
      <c r="N264" s="110">
        <f t="shared" ref="N264:N269" si="145">SUM(N265)</f>
        <v>0</v>
      </c>
      <c r="O264" s="110"/>
      <c r="P264" s="110">
        <f t="shared" si="99"/>
        <v>0</v>
      </c>
    </row>
    <row r="265" spans="1:16" ht="51.75" x14ac:dyDescent="0.25">
      <c r="A265" s="145" t="s">
        <v>359</v>
      </c>
      <c r="B265" s="106" t="s">
        <v>43</v>
      </c>
      <c r="C265" s="106" t="s">
        <v>165</v>
      </c>
      <c r="D265" s="106" t="s">
        <v>41</v>
      </c>
      <c r="E265" s="55"/>
      <c r="F265" s="130"/>
      <c r="G265" s="130"/>
      <c r="H265" s="110">
        <f t="shared" si="143"/>
        <v>53005.88</v>
      </c>
      <c r="I265" s="110">
        <f t="shared" si="143"/>
        <v>53005.88</v>
      </c>
      <c r="J265" s="109">
        <f t="shared" si="101"/>
        <v>0</v>
      </c>
      <c r="K265" s="110">
        <f t="shared" si="144"/>
        <v>0</v>
      </c>
      <c r="L265" s="110"/>
      <c r="M265" s="110">
        <f t="shared" si="98"/>
        <v>0</v>
      </c>
      <c r="N265" s="110">
        <f t="shared" si="145"/>
        <v>0</v>
      </c>
      <c r="O265" s="110"/>
      <c r="P265" s="110">
        <f t="shared" si="99"/>
        <v>0</v>
      </c>
    </row>
    <row r="266" spans="1:16" ht="26.25" x14ac:dyDescent="0.25">
      <c r="A266" s="145" t="s">
        <v>360</v>
      </c>
      <c r="B266" s="106" t="s">
        <v>43</v>
      </c>
      <c r="C266" s="106" t="s">
        <v>165</v>
      </c>
      <c r="D266" s="106" t="s">
        <v>110</v>
      </c>
      <c r="E266" s="55"/>
      <c r="F266" s="130"/>
      <c r="G266" s="130"/>
      <c r="H266" s="110">
        <f t="shared" si="143"/>
        <v>53005.88</v>
      </c>
      <c r="I266" s="110">
        <f t="shared" si="143"/>
        <v>53005.88</v>
      </c>
      <c r="J266" s="109">
        <f t="shared" si="101"/>
        <v>0</v>
      </c>
      <c r="K266" s="110">
        <f t="shared" si="144"/>
        <v>0</v>
      </c>
      <c r="L266" s="110"/>
      <c r="M266" s="110">
        <f t="shared" si="98"/>
        <v>0</v>
      </c>
      <c r="N266" s="110">
        <f t="shared" si="145"/>
        <v>0</v>
      </c>
      <c r="O266" s="110"/>
      <c r="P266" s="110">
        <f t="shared" si="99"/>
        <v>0</v>
      </c>
    </row>
    <row r="267" spans="1:16" ht="30" x14ac:dyDescent="0.25">
      <c r="A267" s="301" t="s">
        <v>6</v>
      </c>
      <c r="B267" s="106" t="s">
        <v>43</v>
      </c>
      <c r="C267" s="106" t="s">
        <v>165</v>
      </c>
      <c r="D267" s="106" t="s">
        <v>110</v>
      </c>
      <c r="E267" s="92">
        <v>903</v>
      </c>
      <c r="F267" s="94" t="s">
        <v>144</v>
      </c>
      <c r="G267" s="94" t="s">
        <v>8</v>
      </c>
      <c r="H267" s="110">
        <f t="shared" si="143"/>
        <v>53005.88</v>
      </c>
      <c r="I267" s="110">
        <f t="shared" si="143"/>
        <v>53005.88</v>
      </c>
      <c r="J267" s="109">
        <f t="shared" si="101"/>
        <v>0</v>
      </c>
      <c r="K267" s="110">
        <f t="shared" si="144"/>
        <v>0</v>
      </c>
      <c r="L267" s="110"/>
      <c r="M267" s="110">
        <f t="shared" si="98"/>
        <v>0</v>
      </c>
      <c r="N267" s="110">
        <f t="shared" si="145"/>
        <v>0</v>
      </c>
      <c r="O267" s="110"/>
      <c r="P267" s="110">
        <f t="shared" si="99"/>
        <v>0</v>
      </c>
    </row>
    <row r="268" spans="1:16" x14ac:dyDescent="0.25">
      <c r="A268" s="246" t="s">
        <v>355</v>
      </c>
      <c r="B268" s="81" t="s">
        <v>43</v>
      </c>
      <c r="C268" s="81" t="s">
        <v>165</v>
      </c>
      <c r="D268" s="81" t="s">
        <v>110</v>
      </c>
      <c r="E268" s="73">
        <v>903</v>
      </c>
      <c r="F268" s="158" t="s">
        <v>361</v>
      </c>
      <c r="G268" s="158" t="s">
        <v>8</v>
      </c>
      <c r="H268" s="110">
        <f t="shared" si="143"/>
        <v>53005.88</v>
      </c>
      <c r="I268" s="110">
        <f t="shared" si="143"/>
        <v>53005.88</v>
      </c>
      <c r="J268" s="109">
        <f t="shared" si="101"/>
        <v>0</v>
      </c>
      <c r="K268" s="110">
        <f t="shared" si="144"/>
        <v>0</v>
      </c>
      <c r="L268" s="110"/>
      <c r="M268" s="110">
        <f t="shared" si="98"/>
        <v>0</v>
      </c>
      <c r="N268" s="110">
        <f t="shared" si="145"/>
        <v>0</v>
      </c>
      <c r="O268" s="110"/>
      <c r="P268" s="110">
        <f t="shared" si="99"/>
        <v>0</v>
      </c>
    </row>
    <row r="269" spans="1:16" ht="23.25" x14ac:dyDescent="0.25">
      <c r="A269" s="134" t="s">
        <v>16</v>
      </c>
      <c r="B269" s="96" t="s">
        <v>43</v>
      </c>
      <c r="C269" s="96" t="s">
        <v>165</v>
      </c>
      <c r="D269" s="96" t="s">
        <v>110</v>
      </c>
      <c r="E269" s="55">
        <v>903</v>
      </c>
      <c r="F269" s="156" t="s">
        <v>361</v>
      </c>
      <c r="G269" s="156" t="s">
        <v>17</v>
      </c>
      <c r="H269" s="272">
        <f t="shared" si="143"/>
        <v>53005.88</v>
      </c>
      <c r="I269" s="272">
        <f t="shared" si="143"/>
        <v>53005.88</v>
      </c>
      <c r="J269" s="109">
        <f t="shared" si="101"/>
        <v>0</v>
      </c>
      <c r="K269" s="272">
        <f t="shared" si="144"/>
        <v>0</v>
      </c>
      <c r="L269" s="110"/>
      <c r="M269" s="110">
        <f t="shared" si="98"/>
        <v>0</v>
      </c>
      <c r="N269" s="272">
        <f t="shared" si="145"/>
        <v>0</v>
      </c>
      <c r="O269" s="110"/>
      <c r="P269" s="110">
        <f t="shared" si="99"/>
        <v>0</v>
      </c>
    </row>
    <row r="270" spans="1:16" x14ac:dyDescent="0.25">
      <c r="A270" s="135" t="s">
        <v>172</v>
      </c>
      <c r="B270" s="96" t="s">
        <v>43</v>
      </c>
      <c r="C270" s="96" t="s">
        <v>165</v>
      </c>
      <c r="D270" s="96" t="s">
        <v>110</v>
      </c>
      <c r="E270" s="55">
        <v>903</v>
      </c>
      <c r="F270" s="156" t="s">
        <v>361</v>
      </c>
      <c r="G270" s="156" t="s">
        <v>171</v>
      </c>
      <c r="H270" s="272">
        <f>SUM(Лист1!G46)</f>
        <v>53005.88</v>
      </c>
      <c r="I270" s="272">
        <f>SUM(Лист1!H46)</f>
        <v>53005.88</v>
      </c>
      <c r="J270" s="109">
        <f t="shared" si="101"/>
        <v>0</v>
      </c>
      <c r="K270" s="272">
        <f>SUM(Лист1!J46)</f>
        <v>0</v>
      </c>
      <c r="L270" s="110"/>
      <c r="M270" s="110">
        <f t="shared" si="98"/>
        <v>0</v>
      </c>
      <c r="N270" s="272">
        <f>SUM(Лист1!M46)</f>
        <v>0</v>
      </c>
      <c r="O270" s="110"/>
      <c r="P270" s="110">
        <f t="shared" si="99"/>
        <v>0</v>
      </c>
    </row>
    <row r="271" spans="1:16" ht="18" x14ac:dyDescent="0.25">
      <c r="A271" s="104" t="s">
        <v>125</v>
      </c>
      <c r="B271" s="106" t="s">
        <v>43</v>
      </c>
      <c r="C271" s="106" t="s">
        <v>167</v>
      </c>
      <c r="D271" s="93"/>
      <c r="E271" s="92"/>
      <c r="F271" s="94"/>
      <c r="G271" s="94"/>
      <c r="H271" s="110">
        <f t="shared" ref="H271:O273" si="146">SUM(H272)</f>
        <v>455286354.10999995</v>
      </c>
      <c r="I271" s="110">
        <f t="shared" si="146"/>
        <v>455376793.15999991</v>
      </c>
      <c r="J271" s="109">
        <f t="shared" si="101"/>
        <v>90439.049999952316</v>
      </c>
      <c r="K271" s="110">
        <f t="shared" si="146"/>
        <v>411909965.18000001</v>
      </c>
      <c r="L271" s="110">
        <f t="shared" si="146"/>
        <v>411909965.18000001</v>
      </c>
      <c r="M271" s="110">
        <f t="shared" si="98"/>
        <v>0</v>
      </c>
      <c r="N271" s="110">
        <f t="shared" si="146"/>
        <v>420913899.18000001</v>
      </c>
      <c r="O271" s="110">
        <f t="shared" si="146"/>
        <v>420913899.18000001</v>
      </c>
      <c r="P271" s="110">
        <f t="shared" si="99"/>
        <v>0</v>
      </c>
    </row>
    <row r="272" spans="1:16" ht="51.75" x14ac:dyDescent="0.25">
      <c r="A272" s="243" t="s">
        <v>152</v>
      </c>
      <c r="B272" s="106" t="s">
        <v>43</v>
      </c>
      <c r="C272" s="106" t="s">
        <v>167</v>
      </c>
      <c r="D272" s="106" t="s">
        <v>41</v>
      </c>
      <c r="E272" s="92"/>
      <c r="F272" s="94"/>
      <c r="G272" s="94"/>
      <c r="H272" s="110">
        <f t="shared" si="146"/>
        <v>455286354.10999995</v>
      </c>
      <c r="I272" s="110">
        <f t="shared" si="146"/>
        <v>455376793.15999991</v>
      </c>
      <c r="J272" s="109">
        <f t="shared" si="101"/>
        <v>90439.049999952316</v>
      </c>
      <c r="K272" s="110">
        <f t="shared" si="146"/>
        <v>411909965.18000001</v>
      </c>
      <c r="L272" s="110">
        <f t="shared" si="146"/>
        <v>411909965.18000001</v>
      </c>
      <c r="M272" s="110">
        <f t="shared" si="98"/>
        <v>0</v>
      </c>
      <c r="N272" s="110">
        <f t="shared" si="146"/>
        <v>420913899.18000001</v>
      </c>
      <c r="O272" s="110">
        <f t="shared" si="146"/>
        <v>420913899.18000001</v>
      </c>
      <c r="P272" s="110">
        <f t="shared" si="99"/>
        <v>0</v>
      </c>
    </row>
    <row r="273" spans="1:16" ht="26.25" x14ac:dyDescent="0.25">
      <c r="A273" s="243" t="s">
        <v>153</v>
      </c>
      <c r="B273" s="106" t="s">
        <v>43</v>
      </c>
      <c r="C273" s="106" t="s">
        <v>167</v>
      </c>
      <c r="D273" s="106" t="s">
        <v>110</v>
      </c>
      <c r="E273" s="92"/>
      <c r="F273" s="94"/>
      <c r="G273" s="94"/>
      <c r="H273" s="110">
        <f t="shared" si="146"/>
        <v>455286354.10999995</v>
      </c>
      <c r="I273" s="110">
        <f t="shared" si="146"/>
        <v>455376793.15999991</v>
      </c>
      <c r="J273" s="109">
        <f t="shared" si="101"/>
        <v>90439.049999952316</v>
      </c>
      <c r="K273" s="110">
        <f t="shared" si="146"/>
        <v>411909965.18000001</v>
      </c>
      <c r="L273" s="110">
        <f t="shared" si="146"/>
        <v>411909965.18000001</v>
      </c>
      <c r="M273" s="110">
        <f t="shared" si="98"/>
        <v>0</v>
      </c>
      <c r="N273" s="110">
        <f t="shared" si="146"/>
        <v>420913899.18000001</v>
      </c>
      <c r="O273" s="110">
        <f t="shared" si="146"/>
        <v>420913899.18000001</v>
      </c>
      <c r="P273" s="110">
        <f t="shared" si="99"/>
        <v>0</v>
      </c>
    </row>
    <row r="274" spans="1:16" ht="30" x14ac:dyDescent="0.25">
      <c r="A274" s="266" t="s">
        <v>6</v>
      </c>
      <c r="B274" s="267" t="s">
        <v>43</v>
      </c>
      <c r="C274" s="267" t="s">
        <v>167</v>
      </c>
      <c r="D274" s="267" t="s">
        <v>110</v>
      </c>
      <c r="E274" s="268">
        <v>903</v>
      </c>
      <c r="F274" s="269" t="s">
        <v>144</v>
      </c>
      <c r="G274" s="269" t="s">
        <v>8</v>
      </c>
      <c r="H274" s="270">
        <f>SUM(H275+H289+H292+H295+H299+H302+H283+H306+H332+H310+H314+H325+H328+H341+H335+H338+H280)</f>
        <v>455286354.10999995</v>
      </c>
      <c r="I274" s="270">
        <f>SUM(I275+I289+I292+I295+I299+I302+I283+I306+I332+I310+I314+I325+I328+I341+I335+I338+I280)</f>
        <v>455376793.15999991</v>
      </c>
      <c r="J274" s="109">
        <f t="shared" si="101"/>
        <v>90439.049999952316</v>
      </c>
      <c r="K274" s="270">
        <f>SUM(K275+K289+K292+K295+K299+K302+K283+K306+K310+K314+K325+K328+K341)</f>
        <v>411909965.18000001</v>
      </c>
      <c r="L274" s="270">
        <f t="shared" ref="L274" si="147">SUM(L275+L289+L292+L295+L299+L302+L283+L306+L310+L314+L325+L328+L341)</f>
        <v>411909965.18000001</v>
      </c>
      <c r="M274" s="110">
        <f t="shared" si="98"/>
        <v>0</v>
      </c>
      <c r="N274" s="270">
        <f>SUM(N275+N289+N292+N295+N299+N302+N283+N306+N310+N314+N325+N328+N341)</f>
        <v>420913899.18000001</v>
      </c>
      <c r="O274" s="270">
        <f t="shared" ref="O274" si="148">SUM(O275+O289+O292+O295+O299+O302+O283+O306+O310+O314+O325+O328+O341)</f>
        <v>420913899.18000001</v>
      </c>
      <c r="P274" s="110">
        <f t="shared" si="99"/>
        <v>0</v>
      </c>
    </row>
    <row r="275" spans="1:16" ht="24.75" x14ac:dyDescent="0.25">
      <c r="A275" s="102" t="s">
        <v>31</v>
      </c>
      <c r="B275" s="81" t="s">
        <v>43</v>
      </c>
      <c r="C275" s="81" t="s">
        <v>167</v>
      </c>
      <c r="D275" s="81" t="s">
        <v>110</v>
      </c>
      <c r="E275" s="74">
        <v>903</v>
      </c>
      <c r="F275" s="71" t="s">
        <v>217</v>
      </c>
      <c r="G275" s="71" t="s">
        <v>8</v>
      </c>
      <c r="H275" s="110">
        <f>SUM(H276+H278)</f>
        <v>2274915</v>
      </c>
      <c r="I275" s="110">
        <f t="shared" ref="I275" si="149">SUM(I276+I278)</f>
        <v>2425532.25</v>
      </c>
      <c r="J275" s="109">
        <f t="shared" si="101"/>
        <v>150617.25</v>
      </c>
      <c r="K275" s="110">
        <f>SUM(K276+K278)</f>
        <v>2252468</v>
      </c>
      <c r="L275" s="110">
        <f t="shared" ref="L275" si="150">SUM(L276+L278)</f>
        <v>2252468</v>
      </c>
      <c r="M275" s="110">
        <f t="shared" si="98"/>
        <v>0</v>
      </c>
      <c r="N275" s="110">
        <f>SUM(N276+N278)</f>
        <v>2252468</v>
      </c>
      <c r="O275" s="110">
        <f t="shared" ref="O275" si="151">SUM(O276+O278)</f>
        <v>2252468</v>
      </c>
      <c r="P275" s="110">
        <f t="shared" si="99"/>
        <v>0</v>
      </c>
    </row>
    <row r="276" spans="1:16" ht="34.5" x14ac:dyDescent="0.25">
      <c r="A276" s="58" t="s">
        <v>32</v>
      </c>
      <c r="B276" s="96" t="s">
        <v>43</v>
      </c>
      <c r="C276" s="79" t="s">
        <v>167</v>
      </c>
      <c r="D276" s="79" t="s">
        <v>110</v>
      </c>
      <c r="E276" s="61">
        <v>903</v>
      </c>
      <c r="F276" s="64" t="s">
        <v>217</v>
      </c>
      <c r="G276" s="64" t="s">
        <v>33</v>
      </c>
      <c r="H276" s="260">
        <f>SUM(H277)</f>
        <v>2223342</v>
      </c>
      <c r="I276" s="260">
        <f t="shared" ref="I276:O276" si="152">SUM(I277)</f>
        <v>2374359.25</v>
      </c>
      <c r="J276" s="109">
        <f t="shared" si="101"/>
        <v>151017.25</v>
      </c>
      <c r="K276" s="260">
        <f>SUM(K277)</f>
        <v>2221342</v>
      </c>
      <c r="L276" s="260">
        <f t="shared" si="152"/>
        <v>2221342</v>
      </c>
      <c r="M276" s="110">
        <f t="shared" si="98"/>
        <v>0</v>
      </c>
      <c r="N276" s="260">
        <f>SUM(N277)</f>
        <v>2221342</v>
      </c>
      <c r="O276" s="260">
        <f t="shared" si="152"/>
        <v>2221342</v>
      </c>
      <c r="P276" s="110">
        <f t="shared" si="99"/>
        <v>0</v>
      </c>
    </row>
    <row r="277" spans="1:16" x14ac:dyDescent="0.25">
      <c r="A277" s="58" t="s">
        <v>34</v>
      </c>
      <c r="B277" s="96" t="s">
        <v>43</v>
      </c>
      <c r="C277" s="79" t="s">
        <v>167</v>
      </c>
      <c r="D277" s="79" t="s">
        <v>110</v>
      </c>
      <c r="E277" s="61">
        <v>903</v>
      </c>
      <c r="F277" s="64" t="s">
        <v>217</v>
      </c>
      <c r="G277" s="64" t="s">
        <v>35</v>
      </c>
      <c r="H277" s="260">
        <f>SUM(Лист1!G104)</f>
        <v>2223342</v>
      </c>
      <c r="I277" s="260">
        <f>SUM(Лист1!H104)</f>
        <v>2374359.25</v>
      </c>
      <c r="J277" s="109">
        <f t="shared" si="101"/>
        <v>151017.25</v>
      </c>
      <c r="K277" s="260">
        <f>SUM(Лист1!J104)</f>
        <v>2221342</v>
      </c>
      <c r="L277" s="260">
        <f>SUM(Лист1!K104)</f>
        <v>2221342</v>
      </c>
      <c r="M277" s="110">
        <f t="shared" si="98"/>
        <v>0</v>
      </c>
      <c r="N277" s="260">
        <f>SUM(Лист1!M104)</f>
        <v>2221342</v>
      </c>
      <c r="O277" s="260">
        <f>SUM(Лист1!N104)</f>
        <v>2221342</v>
      </c>
      <c r="P277" s="110">
        <f t="shared" si="99"/>
        <v>0</v>
      </c>
    </row>
    <row r="278" spans="1:16" x14ac:dyDescent="0.25">
      <c r="A278" s="58" t="s">
        <v>12</v>
      </c>
      <c r="B278" s="96" t="s">
        <v>43</v>
      </c>
      <c r="C278" s="79" t="s">
        <v>167</v>
      </c>
      <c r="D278" s="79" t="s">
        <v>110</v>
      </c>
      <c r="E278" s="61">
        <v>903</v>
      </c>
      <c r="F278" s="64" t="s">
        <v>217</v>
      </c>
      <c r="G278" s="64" t="s">
        <v>13</v>
      </c>
      <c r="H278" s="260">
        <f>SUM(H279)</f>
        <v>51573</v>
      </c>
      <c r="I278" s="260">
        <f t="shared" ref="I278:O278" si="153">SUM(I279)</f>
        <v>51173</v>
      </c>
      <c r="J278" s="109">
        <f t="shared" si="101"/>
        <v>-400</v>
      </c>
      <c r="K278" s="260">
        <f>SUM(K279)</f>
        <v>31126</v>
      </c>
      <c r="L278" s="260">
        <f t="shared" si="153"/>
        <v>31126</v>
      </c>
      <c r="M278" s="110">
        <f t="shared" si="98"/>
        <v>0</v>
      </c>
      <c r="N278" s="260">
        <f>SUM(N279)</f>
        <v>31126</v>
      </c>
      <c r="O278" s="260">
        <f t="shared" si="153"/>
        <v>31126</v>
      </c>
      <c r="P278" s="110">
        <f t="shared" si="99"/>
        <v>0</v>
      </c>
    </row>
    <row r="279" spans="1:16" x14ac:dyDescent="0.25">
      <c r="A279" s="134" t="s">
        <v>180</v>
      </c>
      <c r="B279" s="96" t="s">
        <v>43</v>
      </c>
      <c r="C279" s="79" t="s">
        <v>167</v>
      </c>
      <c r="D279" s="96" t="s">
        <v>110</v>
      </c>
      <c r="E279" s="61">
        <v>903</v>
      </c>
      <c r="F279" s="64" t="s">
        <v>217</v>
      </c>
      <c r="G279" s="64" t="s">
        <v>15</v>
      </c>
      <c r="H279" s="260">
        <f>SUM(Лист1!G106)</f>
        <v>51573</v>
      </c>
      <c r="I279" s="260">
        <f>SUM(Лист1!H106)</f>
        <v>51173</v>
      </c>
      <c r="J279" s="109">
        <f t="shared" si="101"/>
        <v>-400</v>
      </c>
      <c r="K279" s="260">
        <f>SUM(Лист1!J106)</f>
        <v>31126</v>
      </c>
      <c r="L279" s="260">
        <f>SUM(Лист1!K106)</f>
        <v>31126</v>
      </c>
      <c r="M279" s="110">
        <f t="shared" si="98"/>
        <v>0</v>
      </c>
      <c r="N279" s="260">
        <f>SUM(Лист1!M106)</f>
        <v>31126</v>
      </c>
      <c r="O279" s="260">
        <f>SUM(Лист1!N106)</f>
        <v>31126</v>
      </c>
      <c r="P279" s="110">
        <f t="shared" si="99"/>
        <v>0</v>
      </c>
    </row>
    <row r="280" spans="1:16" ht="51.75" x14ac:dyDescent="0.25">
      <c r="A280" s="281" t="s">
        <v>452</v>
      </c>
      <c r="B280" s="81" t="s">
        <v>43</v>
      </c>
      <c r="C280" s="81" t="s">
        <v>167</v>
      </c>
      <c r="D280" s="81" t="s">
        <v>110</v>
      </c>
      <c r="E280" s="74">
        <v>903</v>
      </c>
      <c r="F280" s="71" t="s">
        <v>217</v>
      </c>
      <c r="G280" s="71" t="s">
        <v>8</v>
      </c>
      <c r="H280" s="110">
        <f>SUM(H281)</f>
        <v>98306</v>
      </c>
      <c r="I280" s="110">
        <f>SUM(I281)</f>
        <v>98306</v>
      </c>
      <c r="J280" s="109">
        <f t="shared" si="101"/>
        <v>0</v>
      </c>
      <c r="K280" s="260"/>
      <c r="L280" s="260"/>
      <c r="M280" s="110"/>
      <c r="N280" s="260"/>
      <c r="O280" s="260"/>
      <c r="P280" s="110"/>
    </row>
    <row r="281" spans="1:16" ht="43.15" customHeight="1" x14ac:dyDescent="0.25">
      <c r="A281" s="307" t="s">
        <v>32</v>
      </c>
      <c r="B281" s="96" t="s">
        <v>43</v>
      </c>
      <c r="C281" s="79" t="s">
        <v>167</v>
      </c>
      <c r="D281" s="79" t="s">
        <v>110</v>
      </c>
      <c r="E281" s="61">
        <v>903</v>
      </c>
      <c r="F281" s="64" t="s">
        <v>217</v>
      </c>
      <c r="G281" s="64" t="s">
        <v>33</v>
      </c>
      <c r="H281" s="260">
        <f>SUM(H282)</f>
        <v>98306</v>
      </c>
      <c r="I281" s="260">
        <f t="shared" ref="I281" si="154">SUM(I282)</f>
        <v>98306</v>
      </c>
      <c r="J281" s="359">
        <f t="shared" si="101"/>
        <v>0</v>
      </c>
      <c r="K281" s="260"/>
      <c r="L281" s="260"/>
      <c r="M281" s="110"/>
      <c r="N281" s="260"/>
      <c r="O281" s="260"/>
      <c r="P281" s="110"/>
    </row>
    <row r="282" spans="1:16" ht="22.5" x14ac:dyDescent="0.25">
      <c r="A282" s="315" t="s">
        <v>173</v>
      </c>
      <c r="B282" s="96" t="s">
        <v>43</v>
      </c>
      <c r="C282" s="79" t="s">
        <v>167</v>
      </c>
      <c r="D282" s="79" t="s">
        <v>110</v>
      </c>
      <c r="E282" s="61">
        <v>903</v>
      </c>
      <c r="F282" s="64" t="s">
        <v>217</v>
      </c>
      <c r="G282" s="64" t="s">
        <v>35</v>
      </c>
      <c r="H282" s="260">
        <f>SUM(Лист1!G109)</f>
        <v>98306</v>
      </c>
      <c r="I282" s="260">
        <f>SUM(Лист1!H109)</f>
        <v>98306</v>
      </c>
      <c r="J282" s="359">
        <f t="shared" si="101"/>
        <v>0</v>
      </c>
      <c r="K282" s="260"/>
      <c r="L282" s="260"/>
      <c r="M282" s="110"/>
      <c r="N282" s="260"/>
      <c r="O282" s="260"/>
      <c r="P282" s="110"/>
    </row>
    <row r="283" spans="1:16" ht="51.75" x14ac:dyDescent="0.25">
      <c r="A283" s="141" t="s">
        <v>202</v>
      </c>
      <c r="B283" s="81" t="s">
        <v>43</v>
      </c>
      <c r="C283" s="81" t="s">
        <v>167</v>
      </c>
      <c r="D283" s="81" t="s">
        <v>110</v>
      </c>
      <c r="E283" s="74">
        <v>903</v>
      </c>
      <c r="F283" s="158" t="s">
        <v>472</v>
      </c>
      <c r="G283" s="72" t="s">
        <v>8</v>
      </c>
      <c r="H283" s="110">
        <f>SUM(H284+H286)</f>
        <v>40000</v>
      </c>
      <c r="I283" s="110">
        <f>SUM(I284+I286)</f>
        <v>40000</v>
      </c>
      <c r="J283" s="109">
        <f t="shared" si="101"/>
        <v>0</v>
      </c>
      <c r="K283" s="110">
        <f>SUM(K284)</f>
        <v>0</v>
      </c>
      <c r="L283" s="110">
        <f t="shared" ref="I283:O284" si="155">SUM(L284)</f>
        <v>0</v>
      </c>
      <c r="M283" s="110">
        <f t="shared" si="98"/>
        <v>0</v>
      </c>
      <c r="N283" s="110">
        <f>SUM(N284)</f>
        <v>0</v>
      </c>
      <c r="O283" s="110">
        <f t="shared" si="155"/>
        <v>0</v>
      </c>
      <c r="P283" s="110">
        <f t="shared" si="99"/>
        <v>0</v>
      </c>
    </row>
    <row r="284" spans="1:16" x14ac:dyDescent="0.25">
      <c r="A284" s="134" t="s">
        <v>12</v>
      </c>
      <c r="B284" s="96" t="s">
        <v>43</v>
      </c>
      <c r="C284" s="79" t="s">
        <v>167</v>
      </c>
      <c r="D284" s="79" t="s">
        <v>110</v>
      </c>
      <c r="E284" s="61">
        <v>903</v>
      </c>
      <c r="F284" s="130" t="s">
        <v>472</v>
      </c>
      <c r="G284" s="64" t="s">
        <v>13</v>
      </c>
      <c r="H284" s="260">
        <f>SUM(H285)</f>
        <v>40000</v>
      </c>
      <c r="I284" s="260">
        <f t="shared" si="155"/>
        <v>0</v>
      </c>
      <c r="J284" s="359">
        <f t="shared" si="101"/>
        <v>-40000</v>
      </c>
      <c r="K284" s="260">
        <f>SUM(K285)</f>
        <v>0</v>
      </c>
      <c r="L284" s="260">
        <f t="shared" si="155"/>
        <v>0</v>
      </c>
      <c r="M284" s="110">
        <f t="shared" si="98"/>
        <v>0</v>
      </c>
      <c r="N284" s="260">
        <f>SUM(N285)</f>
        <v>0</v>
      </c>
      <c r="O284" s="260">
        <f t="shared" si="155"/>
        <v>0</v>
      </c>
      <c r="P284" s="110">
        <f t="shared" si="99"/>
        <v>0</v>
      </c>
    </row>
    <row r="285" spans="1:16" x14ac:dyDescent="0.25">
      <c r="A285" s="134" t="s">
        <v>180</v>
      </c>
      <c r="B285" s="96" t="s">
        <v>43</v>
      </c>
      <c r="C285" s="79" t="s">
        <v>167</v>
      </c>
      <c r="D285" s="79" t="s">
        <v>110</v>
      </c>
      <c r="E285" s="61">
        <v>903</v>
      </c>
      <c r="F285" s="130" t="s">
        <v>472</v>
      </c>
      <c r="G285" s="56" t="s">
        <v>15</v>
      </c>
      <c r="H285" s="260">
        <f>SUM(Лист1!G38)</f>
        <v>40000</v>
      </c>
      <c r="I285" s="260">
        <f>SUM(Лист1!H38)</f>
        <v>0</v>
      </c>
      <c r="J285" s="359">
        <f t="shared" si="101"/>
        <v>-40000</v>
      </c>
      <c r="K285" s="260">
        <f>SUM(Лист1!J38)</f>
        <v>0</v>
      </c>
      <c r="L285" s="260">
        <f>SUM(Лист1!K38)</f>
        <v>0</v>
      </c>
      <c r="M285" s="110">
        <f t="shared" si="98"/>
        <v>0</v>
      </c>
      <c r="N285" s="260">
        <f>SUM(Лист1!M38)</f>
        <v>0</v>
      </c>
      <c r="O285" s="260">
        <f>SUM(Лист1!N38)</f>
        <v>0</v>
      </c>
      <c r="P285" s="110">
        <f t="shared" si="99"/>
        <v>0</v>
      </c>
    </row>
    <row r="286" spans="1:16" ht="23.25" x14ac:dyDescent="0.25">
      <c r="A286" s="170" t="s">
        <v>16</v>
      </c>
      <c r="B286" s="96" t="s">
        <v>43</v>
      </c>
      <c r="C286" s="96" t="s">
        <v>167</v>
      </c>
      <c r="D286" s="96" t="s">
        <v>110</v>
      </c>
      <c r="E286" s="61">
        <v>903</v>
      </c>
      <c r="F286" s="156" t="s">
        <v>472</v>
      </c>
      <c r="G286" s="371" t="s">
        <v>17</v>
      </c>
      <c r="H286" s="272">
        <f>SUM(H287:H288)</f>
        <v>0</v>
      </c>
      <c r="I286" s="272">
        <f>SUM(I287:I288)</f>
        <v>40000</v>
      </c>
      <c r="J286" s="359">
        <f t="shared" ref="J286:J288" si="156">SUM(I286-H286)</f>
        <v>40000</v>
      </c>
      <c r="K286" s="260"/>
      <c r="L286" s="260"/>
      <c r="M286" s="110"/>
      <c r="N286" s="260"/>
      <c r="O286" s="260"/>
      <c r="P286" s="110"/>
    </row>
    <row r="287" spans="1:16" x14ac:dyDescent="0.25">
      <c r="A287" s="300" t="s">
        <v>170</v>
      </c>
      <c r="B287" s="96" t="s">
        <v>43</v>
      </c>
      <c r="C287" s="79" t="s">
        <v>167</v>
      </c>
      <c r="D287" s="79" t="s">
        <v>110</v>
      </c>
      <c r="E287" s="61">
        <v>903</v>
      </c>
      <c r="F287" s="130" t="s">
        <v>472</v>
      </c>
      <c r="G287" s="64" t="s">
        <v>169</v>
      </c>
      <c r="H287" s="260">
        <f>SUM(Лист1!G40)</f>
        <v>0</v>
      </c>
      <c r="I287" s="260">
        <f>SUM(Лист1!H40)</f>
        <v>34000</v>
      </c>
      <c r="J287" s="359">
        <f t="shared" si="156"/>
        <v>34000</v>
      </c>
      <c r="K287" s="260"/>
      <c r="L287" s="260"/>
      <c r="M287" s="110"/>
      <c r="N287" s="260"/>
      <c r="O287" s="260"/>
      <c r="P287" s="110"/>
    </row>
    <row r="288" spans="1:16" x14ac:dyDescent="0.25">
      <c r="A288" s="170" t="s">
        <v>172</v>
      </c>
      <c r="B288" s="96" t="s">
        <v>43</v>
      </c>
      <c r="C288" s="79" t="s">
        <v>167</v>
      </c>
      <c r="D288" s="79" t="s">
        <v>110</v>
      </c>
      <c r="E288" s="61">
        <v>903</v>
      </c>
      <c r="F288" s="130" t="s">
        <v>472</v>
      </c>
      <c r="G288" s="56" t="s">
        <v>171</v>
      </c>
      <c r="H288" s="260">
        <f>SUM(Лист1!G41)</f>
        <v>0</v>
      </c>
      <c r="I288" s="260">
        <f>SUM(Лист1!H41)</f>
        <v>6000</v>
      </c>
      <c r="J288" s="359">
        <f t="shared" si="156"/>
        <v>6000</v>
      </c>
      <c r="K288" s="260"/>
      <c r="L288" s="260"/>
      <c r="M288" s="110"/>
      <c r="N288" s="260"/>
      <c r="O288" s="260"/>
      <c r="P288" s="110"/>
    </row>
    <row r="289" spans="1:16" x14ac:dyDescent="0.25">
      <c r="A289" s="141" t="s">
        <v>213</v>
      </c>
      <c r="B289" s="81" t="s">
        <v>43</v>
      </c>
      <c r="C289" s="81" t="s">
        <v>167</v>
      </c>
      <c r="D289" s="81" t="s">
        <v>110</v>
      </c>
      <c r="E289" s="74">
        <v>903</v>
      </c>
      <c r="F289" s="159">
        <v>80300</v>
      </c>
      <c r="G289" s="160" t="s">
        <v>8</v>
      </c>
      <c r="H289" s="110">
        <f>SUM(H290)</f>
        <v>26061191.789999999</v>
      </c>
      <c r="I289" s="110">
        <f t="shared" ref="I289:O289" si="157">SUM(I290)</f>
        <v>26680410.539999999</v>
      </c>
      <c r="J289" s="109">
        <f t="shared" si="101"/>
        <v>619218.75</v>
      </c>
      <c r="K289" s="110">
        <f>SUM(K290)</f>
        <v>20007893</v>
      </c>
      <c r="L289" s="110">
        <f t="shared" si="157"/>
        <v>20007893</v>
      </c>
      <c r="M289" s="110">
        <f t="shared" si="98"/>
        <v>0</v>
      </c>
      <c r="N289" s="110">
        <f>SUM(N290)</f>
        <v>24482140</v>
      </c>
      <c r="O289" s="110">
        <f t="shared" si="157"/>
        <v>24482140</v>
      </c>
      <c r="P289" s="110">
        <f t="shared" si="99"/>
        <v>0</v>
      </c>
    </row>
    <row r="290" spans="1:16" ht="23.25" x14ac:dyDescent="0.25">
      <c r="A290" s="58" t="s">
        <v>16</v>
      </c>
      <c r="B290" s="96" t="s">
        <v>43</v>
      </c>
      <c r="C290" s="79" t="s">
        <v>167</v>
      </c>
      <c r="D290" s="79" t="s">
        <v>110</v>
      </c>
      <c r="E290" s="61">
        <v>903</v>
      </c>
      <c r="F290" s="138">
        <v>80300</v>
      </c>
      <c r="G290" s="137" t="s">
        <v>17</v>
      </c>
      <c r="H290" s="260">
        <f>SUM(H291:H291)</f>
        <v>26061191.789999999</v>
      </c>
      <c r="I290" s="260">
        <f t="shared" ref="I290:O290" si="158">SUM(I291:I291)</f>
        <v>26680410.539999999</v>
      </c>
      <c r="J290" s="359">
        <f t="shared" si="101"/>
        <v>619218.75</v>
      </c>
      <c r="K290" s="260">
        <f>SUM(K291:K291)</f>
        <v>20007893</v>
      </c>
      <c r="L290" s="260">
        <f t="shared" si="158"/>
        <v>20007893</v>
      </c>
      <c r="M290" s="110">
        <f t="shared" si="98"/>
        <v>0</v>
      </c>
      <c r="N290" s="260">
        <f>SUM(N291:N291)</f>
        <v>24482140</v>
      </c>
      <c r="O290" s="260">
        <f t="shared" si="158"/>
        <v>24482140</v>
      </c>
      <c r="P290" s="110">
        <f t="shared" si="99"/>
        <v>0</v>
      </c>
    </row>
    <row r="291" spans="1:16" x14ac:dyDescent="0.25">
      <c r="A291" s="135" t="s">
        <v>170</v>
      </c>
      <c r="B291" s="96" t="s">
        <v>43</v>
      </c>
      <c r="C291" s="79" t="s">
        <v>167</v>
      </c>
      <c r="D291" s="79" t="s">
        <v>110</v>
      </c>
      <c r="E291" s="61">
        <v>903</v>
      </c>
      <c r="F291" s="138">
        <v>80300</v>
      </c>
      <c r="G291" s="137" t="s">
        <v>169</v>
      </c>
      <c r="H291" s="260">
        <f>SUM(Лист1!G56)</f>
        <v>26061191.789999999</v>
      </c>
      <c r="I291" s="260">
        <f>SUM(Лист1!H56)</f>
        <v>26680410.539999999</v>
      </c>
      <c r="J291" s="359">
        <f t="shared" si="101"/>
        <v>619218.75</v>
      </c>
      <c r="K291" s="260">
        <f>SUM(Лист1!J56)</f>
        <v>20007893</v>
      </c>
      <c r="L291" s="260">
        <f>SUM(Лист1!K56)</f>
        <v>20007893</v>
      </c>
      <c r="M291" s="110">
        <f t="shared" si="98"/>
        <v>0</v>
      </c>
      <c r="N291" s="260">
        <f>SUM(Лист1!M56)</f>
        <v>24482140</v>
      </c>
      <c r="O291" s="260">
        <f>SUM(Лист1!N56)</f>
        <v>24482140</v>
      </c>
      <c r="P291" s="110">
        <f t="shared" si="99"/>
        <v>0</v>
      </c>
    </row>
    <row r="292" spans="1:16" ht="24.75" x14ac:dyDescent="0.25">
      <c r="A292" s="99" t="s">
        <v>23</v>
      </c>
      <c r="B292" s="81" t="s">
        <v>43</v>
      </c>
      <c r="C292" s="81" t="s">
        <v>167</v>
      </c>
      <c r="D292" s="81" t="s">
        <v>110</v>
      </c>
      <c r="E292" s="74">
        <v>903</v>
      </c>
      <c r="F292" s="159">
        <v>14710</v>
      </c>
      <c r="G292" s="160" t="s">
        <v>8</v>
      </c>
      <c r="H292" s="110">
        <f t="shared" ref="H292:O293" si="159">SUM(H293)</f>
        <v>88102036</v>
      </c>
      <c r="I292" s="110">
        <f t="shared" si="159"/>
        <v>88102036</v>
      </c>
      <c r="J292" s="109">
        <f t="shared" si="101"/>
        <v>0</v>
      </c>
      <c r="K292" s="110">
        <f t="shared" si="159"/>
        <v>88102036</v>
      </c>
      <c r="L292" s="110">
        <f t="shared" si="159"/>
        <v>88102036</v>
      </c>
      <c r="M292" s="110">
        <f t="shared" ref="M292:M368" si="160">SUM(L292-K292)</f>
        <v>0</v>
      </c>
      <c r="N292" s="110">
        <f t="shared" si="159"/>
        <v>88102036</v>
      </c>
      <c r="O292" s="110">
        <f t="shared" si="159"/>
        <v>88102036</v>
      </c>
      <c r="P292" s="110">
        <f t="shared" ref="P292:P368" si="161">SUM(O292-N292)</f>
        <v>0</v>
      </c>
    </row>
    <row r="293" spans="1:16" ht="23.25" x14ac:dyDescent="0.25">
      <c r="A293" s="58" t="s">
        <v>16</v>
      </c>
      <c r="B293" s="96" t="s">
        <v>43</v>
      </c>
      <c r="C293" s="79" t="s">
        <v>167</v>
      </c>
      <c r="D293" s="79" t="s">
        <v>110</v>
      </c>
      <c r="E293" s="61">
        <v>903</v>
      </c>
      <c r="F293" s="138">
        <v>14710</v>
      </c>
      <c r="G293" s="137" t="s">
        <v>17</v>
      </c>
      <c r="H293" s="260">
        <f t="shared" si="159"/>
        <v>88102036</v>
      </c>
      <c r="I293" s="260">
        <f t="shared" si="159"/>
        <v>88102036</v>
      </c>
      <c r="J293" s="109">
        <f t="shared" ref="J293:J369" si="162">SUM(I293-H293)</f>
        <v>0</v>
      </c>
      <c r="K293" s="260">
        <f t="shared" si="159"/>
        <v>88102036</v>
      </c>
      <c r="L293" s="260">
        <f t="shared" si="159"/>
        <v>88102036</v>
      </c>
      <c r="M293" s="110">
        <f t="shared" si="160"/>
        <v>0</v>
      </c>
      <c r="N293" s="260">
        <f t="shared" si="159"/>
        <v>88102036</v>
      </c>
      <c r="O293" s="260">
        <f t="shared" si="159"/>
        <v>88102036</v>
      </c>
      <c r="P293" s="110">
        <f t="shared" si="161"/>
        <v>0</v>
      </c>
    </row>
    <row r="294" spans="1:16" x14ac:dyDescent="0.25">
      <c r="A294" s="135" t="s">
        <v>170</v>
      </c>
      <c r="B294" s="96" t="s">
        <v>43</v>
      </c>
      <c r="C294" s="79" t="s">
        <v>167</v>
      </c>
      <c r="D294" s="96" t="s">
        <v>110</v>
      </c>
      <c r="E294" s="61">
        <v>903</v>
      </c>
      <c r="F294" s="138">
        <v>14710</v>
      </c>
      <c r="G294" s="137" t="s">
        <v>169</v>
      </c>
      <c r="H294" s="260">
        <f>SUM(Лист1!G59)</f>
        <v>88102036</v>
      </c>
      <c r="I294" s="260">
        <f>SUM(Лист1!H59)</f>
        <v>88102036</v>
      </c>
      <c r="J294" s="109">
        <f t="shared" si="162"/>
        <v>0</v>
      </c>
      <c r="K294" s="260">
        <f>SUM(Лист1!J59)</f>
        <v>88102036</v>
      </c>
      <c r="L294" s="260">
        <f>SUM(Лист1!K59)</f>
        <v>88102036</v>
      </c>
      <c r="M294" s="110">
        <f t="shared" si="160"/>
        <v>0</v>
      </c>
      <c r="N294" s="260">
        <f>SUM(Лист1!M59)</f>
        <v>88102036</v>
      </c>
      <c r="O294" s="260">
        <f>SUM(Лист1!N59)</f>
        <v>88102036</v>
      </c>
      <c r="P294" s="110">
        <f t="shared" si="161"/>
        <v>0</v>
      </c>
    </row>
    <row r="295" spans="1:16" ht="48.75" x14ac:dyDescent="0.25">
      <c r="A295" s="101" t="s">
        <v>24</v>
      </c>
      <c r="B295" s="81" t="s">
        <v>43</v>
      </c>
      <c r="C295" s="81" t="s">
        <v>167</v>
      </c>
      <c r="D295" s="81" t="s">
        <v>110</v>
      </c>
      <c r="E295" s="74">
        <v>903</v>
      </c>
      <c r="F295" s="159">
        <v>14770</v>
      </c>
      <c r="G295" s="163" t="s">
        <v>8</v>
      </c>
      <c r="H295" s="110">
        <f>SUM(H296)</f>
        <v>5500800</v>
      </c>
      <c r="I295" s="110">
        <f t="shared" ref="I295:O295" si="163">SUM(I296)</f>
        <v>5500800</v>
      </c>
      <c r="J295" s="109">
        <f t="shared" si="162"/>
        <v>0</v>
      </c>
      <c r="K295" s="110">
        <f>SUM(K296)</f>
        <v>5828400</v>
      </c>
      <c r="L295" s="110">
        <f t="shared" si="163"/>
        <v>5828400</v>
      </c>
      <c r="M295" s="110">
        <f t="shared" si="160"/>
        <v>0</v>
      </c>
      <c r="N295" s="110">
        <f>SUM(N296)</f>
        <v>5828400</v>
      </c>
      <c r="O295" s="110">
        <f t="shared" si="163"/>
        <v>5828400</v>
      </c>
      <c r="P295" s="110">
        <f t="shared" si="161"/>
        <v>0</v>
      </c>
    </row>
    <row r="296" spans="1:16" ht="23.25" x14ac:dyDescent="0.25">
      <c r="A296" s="58" t="s">
        <v>16</v>
      </c>
      <c r="B296" s="96" t="s">
        <v>43</v>
      </c>
      <c r="C296" s="79" t="s">
        <v>167</v>
      </c>
      <c r="D296" s="96" t="s">
        <v>110</v>
      </c>
      <c r="E296" s="61">
        <v>903</v>
      </c>
      <c r="F296" s="138">
        <v>14770</v>
      </c>
      <c r="G296" s="137" t="s">
        <v>17</v>
      </c>
      <c r="H296" s="260">
        <f>SUM(H297:H298)</f>
        <v>5500800</v>
      </c>
      <c r="I296" s="260">
        <f t="shared" ref="I296" si="164">SUM(I297:I298)</f>
        <v>5500800</v>
      </c>
      <c r="J296" s="359">
        <f t="shared" si="162"/>
        <v>0</v>
      </c>
      <c r="K296" s="260">
        <f>SUM(K297:K298)</f>
        <v>5828400</v>
      </c>
      <c r="L296" s="260">
        <f t="shared" ref="L296" si="165">SUM(L297:L298)</f>
        <v>5828400</v>
      </c>
      <c r="M296" s="110">
        <f t="shared" si="160"/>
        <v>0</v>
      </c>
      <c r="N296" s="260">
        <f>SUM(N297:N298)</f>
        <v>5828400</v>
      </c>
      <c r="O296" s="260">
        <f t="shared" ref="O296" si="166">SUM(O297:O298)</f>
        <v>5828400</v>
      </c>
      <c r="P296" s="110">
        <f t="shared" si="161"/>
        <v>0</v>
      </c>
    </row>
    <row r="297" spans="1:16" x14ac:dyDescent="0.25">
      <c r="A297" s="135" t="s">
        <v>170</v>
      </c>
      <c r="B297" s="96" t="s">
        <v>43</v>
      </c>
      <c r="C297" s="79" t="s">
        <v>167</v>
      </c>
      <c r="D297" s="79" t="s">
        <v>110</v>
      </c>
      <c r="E297" s="61">
        <v>903</v>
      </c>
      <c r="F297" s="138">
        <v>14770</v>
      </c>
      <c r="G297" s="137" t="s">
        <v>169</v>
      </c>
      <c r="H297" s="260">
        <f>SUM(Лист1!G77+Лист1!G62)</f>
        <v>5050200</v>
      </c>
      <c r="I297" s="260">
        <f>SUM(Лист1!H77+Лист1!H62)</f>
        <v>5050200</v>
      </c>
      <c r="J297" s="359">
        <f t="shared" si="162"/>
        <v>0</v>
      </c>
      <c r="K297" s="260">
        <f>SUM(Лист1!J77+Лист1!J62)</f>
        <v>5328400</v>
      </c>
      <c r="L297" s="260">
        <f>SUM(Лист1!K77+Лист1!K62)</f>
        <v>5328400</v>
      </c>
      <c r="M297" s="110">
        <f t="shared" si="160"/>
        <v>0</v>
      </c>
      <c r="N297" s="260">
        <f>SUM(Лист1!M77+Лист1!M62)</f>
        <v>5328400</v>
      </c>
      <c r="O297" s="260">
        <f>SUM(Лист1!N77+Лист1!N62)</f>
        <v>5328400</v>
      </c>
      <c r="P297" s="110">
        <f t="shared" si="161"/>
        <v>0</v>
      </c>
    </row>
    <row r="298" spans="1:16" x14ac:dyDescent="0.25">
      <c r="A298" s="170" t="s">
        <v>172</v>
      </c>
      <c r="B298" s="96" t="s">
        <v>43</v>
      </c>
      <c r="C298" s="79" t="s">
        <v>167</v>
      </c>
      <c r="D298" s="79" t="s">
        <v>110</v>
      </c>
      <c r="E298" s="55">
        <v>903</v>
      </c>
      <c r="F298" s="131">
        <v>14770</v>
      </c>
      <c r="G298" s="137" t="s">
        <v>171</v>
      </c>
      <c r="H298" s="260">
        <f>SUM(Лист1!G78)</f>
        <v>450600</v>
      </c>
      <c r="I298" s="260">
        <f>SUM(Лист1!H78)</f>
        <v>450600</v>
      </c>
      <c r="J298" s="359">
        <f t="shared" si="162"/>
        <v>0</v>
      </c>
      <c r="K298" s="260">
        <f>SUM(Лист1!J78)</f>
        <v>500000</v>
      </c>
      <c r="L298" s="260">
        <f>SUM(Лист1!K78)</f>
        <v>500000</v>
      </c>
      <c r="M298" s="110">
        <f t="shared" si="160"/>
        <v>0</v>
      </c>
      <c r="N298" s="260">
        <f>SUM(Лист1!M78)</f>
        <v>500000</v>
      </c>
      <c r="O298" s="260">
        <f>SUM(Лист1!N78)</f>
        <v>500000</v>
      </c>
      <c r="P298" s="110">
        <f t="shared" si="161"/>
        <v>0</v>
      </c>
    </row>
    <row r="299" spans="1:16" ht="36.75" x14ac:dyDescent="0.25">
      <c r="A299" s="99" t="s">
        <v>44</v>
      </c>
      <c r="B299" s="81" t="s">
        <v>43</v>
      </c>
      <c r="C299" s="81" t="s">
        <v>167</v>
      </c>
      <c r="D299" s="81" t="s">
        <v>110</v>
      </c>
      <c r="E299" s="73">
        <v>903</v>
      </c>
      <c r="F299" s="161">
        <v>14780</v>
      </c>
      <c r="G299" s="158" t="s">
        <v>8</v>
      </c>
      <c r="H299" s="110">
        <f t="shared" ref="H299:O300" si="167">SUM(H300)</f>
        <v>3027029</v>
      </c>
      <c r="I299" s="110">
        <f t="shared" si="167"/>
        <v>3027029</v>
      </c>
      <c r="J299" s="109">
        <f t="shared" si="162"/>
        <v>0</v>
      </c>
      <c r="K299" s="110">
        <f t="shared" si="167"/>
        <v>3314304</v>
      </c>
      <c r="L299" s="110">
        <f t="shared" si="167"/>
        <v>3314304</v>
      </c>
      <c r="M299" s="110">
        <f t="shared" si="160"/>
        <v>0</v>
      </c>
      <c r="N299" s="110">
        <f t="shared" si="167"/>
        <v>3314304</v>
      </c>
      <c r="O299" s="110">
        <f t="shared" si="167"/>
        <v>3314304</v>
      </c>
      <c r="P299" s="110">
        <f t="shared" si="161"/>
        <v>0</v>
      </c>
    </row>
    <row r="300" spans="1:16" ht="23.25" x14ac:dyDescent="0.25">
      <c r="A300" s="58" t="s">
        <v>16</v>
      </c>
      <c r="B300" s="96" t="s">
        <v>43</v>
      </c>
      <c r="C300" s="79" t="s">
        <v>167</v>
      </c>
      <c r="D300" s="79" t="s">
        <v>110</v>
      </c>
      <c r="E300" s="55">
        <v>903</v>
      </c>
      <c r="F300" s="131">
        <v>14780</v>
      </c>
      <c r="G300" s="137" t="s">
        <v>17</v>
      </c>
      <c r="H300" s="260">
        <f t="shared" si="167"/>
        <v>3027029</v>
      </c>
      <c r="I300" s="260">
        <f t="shared" si="167"/>
        <v>3027029</v>
      </c>
      <c r="J300" s="359">
        <f t="shared" si="162"/>
        <v>0</v>
      </c>
      <c r="K300" s="260">
        <f t="shared" si="167"/>
        <v>3314304</v>
      </c>
      <c r="L300" s="260">
        <f t="shared" si="167"/>
        <v>3314304</v>
      </c>
      <c r="M300" s="110">
        <f t="shared" si="160"/>
        <v>0</v>
      </c>
      <c r="N300" s="260">
        <f t="shared" si="167"/>
        <v>3314304</v>
      </c>
      <c r="O300" s="260">
        <f t="shared" si="167"/>
        <v>3314304</v>
      </c>
      <c r="P300" s="110">
        <f t="shared" si="161"/>
        <v>0</v>
      </c>
    </row>
    <row r="301" spans="1:16" x14ac:dyDescent="0.25">
      <c r="A301" s="135" t="s">
        <v>170</v>
      </c>
      <c r="B301" s="96" t="s">
        <v>43</v>
      </c>
      <c r="C301" s="79" t="s">
        <v>167</v>
      </c>
      <c r="D301" s="79" t="s">
        <v>110</v>
      </c>
      <c r="E301" s="55">
        <v>903</v>
      </c>
      <c r="F301" s="131">
        <v>14780</v>
      </c>
      <c r="G301" s="137" t="s">
        <v>169</v>
      </c>
      <c r="H301" s="260">
        <f>SUM(Лист1!G131)</f>
        <v>3027029</v>
      </c>
      <c r="I301" s="260">
        <f>SUM(Лист1!H131)</f>
        <v>3027029</v>
      </c>
      <c r="J301" s="359">
        <f t="shared" si="162"/>
        <v>0</v>
      </c>
      <c r="K301" s="260">
        <f>SUM(Лист1!J131)</f>
        <v>3314304</v>
      </c>
      <c r="L301" s="260">
        <f>SUM(Лист1!K131)</f>
        <v>3314304</v>
      </c>
      <c r="M301" s="110">
        <f t="shared" si="160"/>
        <v>0</v>
      </c>
      <c r="N301" s="260">
        <f>SUM(Лист1!M131)</f>
        <v>3314304</v>
      </c>
      <c r="O301" s="260">
        <f>SUM(Лист1!N131)</f>
        <v>3314304</v>
      </c>
      <c r="P301" s="110">
        <f t="shared" si="161"/>
        <v>0</v>
      </c>
    </row>
    <row r="302" spans="1:16" x14ac:dyDescent="0.25">
      <c r="A302" s="65" t="s">
        <v>27</v>
      </c>
      <c r="B302" s="81" t="s">
        <v>43</v>
      </c>
      <c r="C302" s="81" t="s">
        <v>167</v>
      </c>
      <c r="D302" s="81" t="s">
        <v>110</v>
      </c>
      <c r="E302" s="73">
        <v>903</v>
      </c>
      <c r="F302" s="161">
        <v>80310</v>
      </c>
      <c r="G302" s="158" t="s">
        <v>8</v>
      </c>
      <c r="H302" s="110">
        <f>SUM(H303)</f>
        <v>62364780.329999998</v>
      </c>
      <c r="I302" s="110">
        <f t="shared" ref="I302:O302" si="168">SUM(I303)</f>
        <v>61499140.230000004</v>
      </c>
      <c r="J302" s="109">
        <f t="shared" si="162"/>
        <v>-865640.09999999404</v>
      </c>
      <c r="K302" s="110">
        <f>SUM(K303)</f>
        <v>42396010</v>
      </c>
      <c r="L302" s="110">
        <f t="shared" si="168"/>
        <v>42396010</v>
      </c>
      <c r="M302" s="110">
        <f t="shared" si="160"/>
        <v>0</v>
      </c>
      <c r="N302" s="110">
        <f>SUM(N303)</f>
        <v>47000531.18</v>
      </c>
      <c r="O302" s="110">
        <f t="shared" si="168"/>
        <v>47000531.18</v>
      </c>
      <c r="P302" s="110">
        <f t="shared" si="161"/>
        <v>0</v>
      </c>
    </row>
    <row r="303" spans="1:16" ht="23.25" x14ac:dyDescent="0.25">
      <c r="A303" s="58" t="s">
        <v>16</v>
      </c>
      <c r="B303" s="96" t="s">
        <v>43</v>
      </c>
      <c r="C303" s="79" t="s">
        <v>167</v>
      </c>
      <c r="D303" s="79" t="s">
        <v>110</v>
      </c>
      <c r="E303" s="55">
        <v>903</v>
      </c>
      <c r="F303" s="131">
        <v>80310</v>
      </c>
      <c r="G303" s="130" t="s">
        <v>17</v>
      </c>
      <c r="H303" s="260">
        <f>SUM(H304:H305)</f>
        <v>62364780.329999998</v>
      </c>
      <c r="I303" s="260">
        <f t="shared" ref="I303" si="169">SUM(I304:I305)</f>
        <v>61499140.230000004</v>
      </c>
      <c r="J303" s="359">
        <f t="shared" si="162"/>
        <v>-865640.09999999404</v>
      </c>
      <c r="K303" s="260">
        <f>SUM(K304:K305)</f>
        <v>42396010</v>
      </c>
      <c r="L303" s="260">
        <f t="shared" ref="L303" si="170">SUM(L304:L305)</f>
        <v>42396010</v>
      </c>
      <c r="M303" s="110">
        <f t="shared" si="160"/>
        <v>0</v>
      </c>
      <c r="N303" s="260">
        <f>SUM(N304:N305)</f>
        <v>47000531.18</v>
      </c>
      <c r="O303" s="260">
        <f t="shared" ref="O303" si="171">SUM(O304:O305)</f>
        <v>47000531.18</v>
      </c>
      <c r="P303" s="110">
        <f t="shared" si="161"/>
        <v>0</v>
      </c>
    </row>
    <row r="304" spans="1:16" x14ac:dyDescent="0.25">
      <c r="A304" s="135" t="s">
        <v>170</v>
      </c>
      <c r="B304" s="96" t="s">
        <v>43</v>
      </c>
      <c r="C304" s="79" t="s">
        <v>167</v>
      </c>
      <c r="D304" s="79" t="s">
        <v>110</v>
      </c>
      <c r="E304" s="55">
        <v>903</v>
      </c>
      <c r="F304" s="131">
        <v>80310</v>
      </c>
      <c r="G304" s="130" t="s">
        <v>169</v>
      </c>
      <c r="H304" s="260">
        <f>SUM(Лист1!G69)</f>
        <v>44924946.340000004</v>
      </c>
      <c r="I304" s="260">
        <f>SUM(Лист1!H69)</f>
        <v>43847210.25</v>
      </c>
      <c r="J304" s="359">
        <f t="shared" si="162"/>
        <v>-1077736.0900000036</v>
      </c>
      <c r="K304" s="260">
        <f>SUM(Лист1!J69)</f>
        <v>30374486</v>
      </c>
      <c r="L304" s="260">
        <f>SUM(Лист1!K69)</f>
        <v>30374486</v>
      </c>
      <c r="M304" s="110">
        <f t="shared" si="160"/>
        <v>0</v>
      </c>
      <c r="N304" s="260">
        <f>SUM(Лист1!M69)</f>
        <v>33410486</v>
      </c>
      <c r="O304" s="260">
        <f>SUM(Лист1!N69)</f>
        <v>33410486</v>
      </c>
      <c r="P304" s="110">
        <f t="shared" si="161"/>
        <v>0</v>
      </c>
    </row>
    <row r="305" spans="1:16" x14ac:dyDescent="0.25">
      <c r="A305" s="170" t="s">
        <v>172</v>
      </c>
      <c r="B305" s="96" t="s">
        <v>43</v>
      </c>
      <c r="C305" s="79" t="s">
        <v>167</v>
      </c>
      <c r="D305" s="79" t="s">
        <v>110</v>
      </c>
      <c r="E305" s="55">
        <v>903</v>
      </c>
      <c r="F305" s="131">
        <v>80310</v>
      </c>
      <c r="G305" s="130" t="s">
        <v>171</v>
      </c>
      <c r="H305" s="260">
        <f>SUM(Лист1!G70)</f>
        <v>17439833.989999998</v>
      </c>
      <c r="I305" s="260">
        <f>SUM(Лист1!H70)</f>
        <v>17651929.98</v>
      </c>
      <c r="J305" s="359">
        <f t="shared" si="162"/>
        <v>212095.99000000209</v>
      </c>
      <c r="K305" s="260">
        <f>SUM(Лист1!J70)</f>
        <v>12021524</v>
      </c>
      <c r="L305" s="260">
        <f>SUM(Лист1!K70)</f>
        <v>12021524</v>
      </c>
      <c r="M305" s="110">
        <f t="shared" si="160"/>
        <v>0</v>
      </c>
      <c r="N305" s="260">
        <f>SUM(Лист1!M70)</f>
        <v>13590045.18</v>
      </c>
      <c r="O305" s="260">
        <f>SUM(Лист1!N70)</f>
        <v>13590045.18</v>
      </c>
      <c r="P305" s="110">
        <f t="shared" si="161"/>
        <v>0</v>
      </c>
    </row>
    <row r="306" spans="1:16" ht="60.75" x14ac:dyDescent="0.25">
      <c r="A306" s="121" t="s">
        <v>28</v>
      </c>
      <c r="B306" s="81" t="s">
        <v>43</v>
      </c>
      <c r="C306" s="81" t="s">
        <v>167</v>
      </c>
      <c r="D306" s="81" t="s">
        <v>110</v>
      </c>
      <c r="E306" s="73">
        <v>903</v>
      </c>
      <c r="F306" s="161">
        <v>14700</v>
      </c>
      <c r="G306" s="163" t="s">
        <v>8</v>
      </c>
      <c r="H306" s="110">
        <f>SUM(H307)</f>
        <v>183171956</v>
      </c>
      <c r="I306" s="110">
        <f t="shared" ref="I306:O306" si="172">SUM(I307)</f>
        <v>183171956</v>
      </c>
      <c r="J306" s="109">
        <f t="shared" si="162"/>
        <v>0</v>
      </c>
      <c r="K306" s="110">
        <f>SUM(K307)</f>
        <v>183171956</v>
      </c>
      <c r="L306" s="110">
        <f t="shared" si="172"/>
        <v>183171956</v>
      </c>
      <c r="M306" s="110">
        <f t="shared" si="160"/>
        <v>0</v>
      </c>
      <c r="N306" s="110">
        <f>SUM(N307)</f>
        <v>183171956</v>
      </c>
      <c r="O306" s="110">
        <f t="shared" si="172"/>
        <v>183171956</v>
      </c>
      <c r="P306" s="110">
        <f t="shared" si="161"/>
        <v>0</v>
      </c>
    </row>
    <row r="307" spans="1:16" ht="23.25" x14ac:dyDescent="0.25">
      <c r="A307" s="58" t="s">
        <v>16</v>
      </c>
      <c r="B307" s="96" t="s">
        <v>43</v>
      </c>
      <c r="C307" s="79" t="s">
        <v>167</v>
      </c>
      <c r="D307" s="79" t="s">
        <v>110</v>
      </c>
      <c r="E307" s="55">
        <v>903</v>
      </c>
      <c r="F307" s="131">
        <v>14700</v>
      </c>
      <c r="G307" s="137" t="s">
        <v>17</v>
      </c>
      <c r="H307" s="260">
        <f>SUM(H308:H309)</f>
        <v>183171956</v>
      </c>
      <c r="I307" s="260">
        <f t="shared" ref="I307" si="173">SUM(I308:I309)</f>
        <v>183171956</v>
      </c>
      <c r="J307" s="109">
        <f t="shared" si="162"/>
        <v>0</v>
      </c>
      <c r="K307" s="260">
        <f>SUM(K308:K309)</f>
        <v>183171956</v>
      </c>
      <c r="L307" s="260">
        <f t="shared" ref="L307" si="174">SUM(L308:L309)</f>
        <v>183171956</v>
      </c>
      <c r="M307" s="110">
        <f t="shared" si="160"/>
        <v>0</v>
      </c>
      <c r="N307" s="260">
        <f>SUM(N308:N309)</f>
        <v>183171956</v>
      </c>
      <c r="O307" s="260">
        <f t="shared" ref="O307" si="175">SUM(O308:O309)</f>
        <v>183171956</v>
      </c>
      <c r="P307" s="110">
        <f t="shared" si="161"/>
        <v>0</v>
      </c>
    </row>
    <row r="308" spans="1:16" x14ac:dyDescent="0.25">
      <c r="A308" s="135" t="s">
        <v>170</v>
      </c>
      <c r="B308" s="96" t="s">
        <v>43</v>
      </c>
      <c r="C308" s="79" t="s">
        <v>167</v>
      </c>
      <c r="D308" s="79" t="s">
        <v>110</v>
      </c>
      <c r="E308" s="55">
        <v>903</v>
      </c>
      <c r="F308" s="131">
        <v>14700</v>
      </c>
      <c r="G308" s="137" t="s">
        <v>169</v>
      </c>
      <c r="H308" s="260">
        <f>SUM(Лист1!G73)</f>
        <v>135021956</v>
      </c>
      <c r="I308" s="260">
        <f>SUM(Лист1!H73)</f>
        <v>135331061</v>
      </c>
      <c r="J308" s="109">
        <f t="shared" si="162"/>
        <v>309105</v>
      </c>
      <c r="K308" s="260">
        <f>SUM(Лист1!J73)</f>
        <v>135021956</v>
      </c>
      <c r="L308" s="260">
        <f>SUM(Лист1!K73)</f>
        <v>135021956</v>
      </c>
      <c r="M308" s="110">
        <f t="shared" si="160"/>
        <v>0</v>
      </c>
      <c r="N308" s="260">
        <f>SUM(Лист1!M73)</f>
        <v>135021956</v>
      </c>
      <c r="O308" s="260">
        <f>SUM(Лист1!N73)</f>
        <v>135021956</v>
      </c>
      <c r="P308" s="110">
        <f t="shared" si="161"/>
        <v>0</v>
      </c>
    </row>
    <row r="309" spans="1:16" x14ac:dyDescent="0.25">
      <c r="A309" s="170" t="s">
        <v>172</v>
      </c>
      <c r="B309" s="96" t="s">
        <v>43</v>
      </c>
      <c r="C309" s="79" t="s">
        <v>167</v>
      </c>
      <c r="D309" s="79" t="s">
        <v>110</v>
      </c>
      <c r="E309" s="55">
        <v>903</v>
      </c>
      <c r="F309" s="131">
        <v>14700</v>
      </c>
      <c r="G309" s="137" t="s">
        <v>171</v>
      </c>
      <c r="H309" s="260">
        <f>SUM(Лист1!G74)</f>
        <v>48150000</v>
      </c>
      <c r="I309" s="260">
        <f>SUM(Лист1!H74)</f>
        <v>47840895</v>
      </c>
      <c r="J309" s="109">
        <f t="shared" si="162"/>
        <v>-309105</v>
      </c>
      <c r="K309" s="260">
        <f>SUM(Лист1!J74)</f>
        <v>48150000</v>
      </c>
      <c r="L309" s="260">
        <f>SUM(Лист1!K74)</f>
        <v>48150000</v>
      </c>
      <c r="M309" s="110">
        <f t="shared" si="160"/>
        <v>0</v>
      </c>
      <c r="N309" s="260">
        <f>SUM(Лист1!M74)</f>
        <v>48150000</v>
      </c>
      <c r="O309" s="260">
        <f>SUM(Лист1!N74)</f>
        <v>48150000</v>
      </c>
      <c r="P309" s="110">
        <f t="shared" si="161"/>
        <v>0</v>
      </c>
    </row>
    <row r="310" spans="1:16" x14ac:dyDescent="0.25">
      <c r="A310" s="141" t="s">
        <v>218</v>
      </c>
      <c r="B310" s="81" t="s">
        <v>43</v>
      </c>
      <c r="C310" s="81" t="s">
        <v>167</v>
      </c>
      <c r="D310" s="81" t="s">
        <v>110</v>
      </c>
      <c r="E310" s="73">
        <v>903</v>
      </c>
      <c r="F310" s="161">
        <v>80320</v>
      </c>
      <c r="G310" s="158" t="s">
        <v>8</v>
      </c>
      <c r="H310" s="110">
        <f>SUM(H311)</f>
        <v>20728171.210000001</v>
      </c>
      <c r="I310" s="110">
        <f t="shared" ref="I310:O310" si="176">SUM(I311)</f>
        <v>20857911.210000001</v>
      </c>
      <c r="J310" s="109">
        <f t="shared" si="162"/>
        <v>129740</v>
      </c>
      <c r="K310" s="110">
        <f>SUM(K311)</f>
        <v>18630129</v>
      </c>
      <c r="L310" s="110">
        <f t="shared" si="176"/>
        <v>18630129</v>
      </c>
      <c r="M310" s="110">
        <f t="shared" si="160"/>
        <v>0</v>
      </c>
      <c r="N310" s="110">
        <f>SUM(N311)</f>
        <v>18632080</v>
      </c>
      <c r="O310" s="110">
        <f t="shared" si="176"/>
        <v>18632080</v>
      </c>
      <c r="P310" s="110">
        <f t="shared" si="161"/>
        <v>0</v>
      </c>
    </row>
    <row r="311" spans="1:16" ht="23.25" x14ac:dyDescent="0.25">
      <c r="A311" s="58" t="s">
        <v>16</v>
      </c>
      <c r="B311" s="96" t="s">
        <v>43</v>
      </c>
      <c r="C311" s="79" t="s">
        <v>167</v>
      </c>
      <c r="D311" s="79" t="s">
        <v>110</v>
      </c>
      <c r="E311" s="55">
        <v>903</v>
      </c>
      <c r="F311" s="131">
        <v>80320</v>
      </c>
      <c r="G311" s="130" t="s">
        <v>17</v>
      </c>
      <c r="H311" s="260">
        <f>SUM(H312+H313)</f>
        <v>20728171.210000001</v>
      </c>
      <c r="I311" s="260">
        <f>SUM(I312+I313)</f>
        <v>20857911.210000001</v>
      </c>
      <c r="J311" s="359">
        <f t="shared" si="162"/>
        <v>129740</v>
      </c>
      <c r="K311" s="260">
        <f>SUM(K312+K313)</f>
        <v>18630129</v>
      </c>
      <c r="L311" s="260">
        <f>SUM(L312+L313)</f>
        <v>18630129</v>
      </c>
      <c r="M311" s="110">
        <f t="shared" si="160"/>
        <v>0</v>
      </c>
      <c r="N311" s="260">
        <f>SUM(N312+N313)</f>
        <v>18632080</v>
      </c>
      <c r="O311" s="260">
        <f>SUM(O312+O313)</f>
        <v>18632080</v>
      </c>
      <c r="P311" s="110">
        <f t="shared" si="161"/>
        <v>0</v>
      </c>
    </row>
    <row r="312" spans="1:16" x14ac:dyDescent="0.25">
      <c r="A312" s="135" t="s">
        <v>170</v>
      </c>
      <c r="B312" s="96" t="s">
        <v>43</v>
      </c>
      <c r="C312" s="79" t="s">
        <v>167</v>
      </c>
      <c r="D312" s="79" t="s">
        <v>110</v>
      </c>
      <c r="E312" s="55">
        <v>903</v>
      </c>
      <c r="F312" s="131">
        <v>80320</v>
      </c>
      <c r="G312" s="130" t="s">
        <v>169</v>
      </c>
      <c r="H312" s="260">
        <f>SUM(Лист1!G88)</f>
        <v>8099804.7400000002</v>
      </c>
      <c r="I312" s="260">
        <f>SUM(Лист1!H88)</f>
        <v>7886544.7400000002</v>
      </c>
      <c r="J312" s="359">
        <f t="shared" si="162"/>
        <v>-213260</v>
      </c>
      <c r="K312" s="260">
        <f>SUM(Лист1!J88)</f>
        <v>8013161</v>
      </c>
      <c r="L312" s="260">
        <f>SUM(Лист1!K88)</f>
        <v>8013161</v>
      </c>
      <c r="M312" s="110">
        <f t="shared" si="160"/>
        <v>0</v>
      </c>
      <c r="N312" s="260">
        <f>SUM(Лист1!M88)</f>
        <v>8013161</v>
      </c>
      <c r="O312" s="260">
        <f>SUM(Лист1!N88)</f>
        <v>8013161</v>
      </c>
      <c r="P312" s="110">
        <f t="shared" si="161"/>
        <v>0</v>
      </c>
    </row>
    <row r="313" spans="1:16" x14ac:dyDescent="0.25">
      <c r="A313" s="170" t="s">
        <v>172</v>
      </c>
      <c r="B313" s="96" t="s">
        <v>43</v>
      </c>
      <c r="C313" s="79" t="s">
        <v>167</v>
      </c>
      <c r="D313" s="79" t="s">
        <v>110</v>
      </c>
      <c r="E313" s="55">
        <v>903</v>
      </c>
      <c r="F313" s="131">
        <v>80320</v>
      </c>
      <c r="G313" s="137" t="s">
        <v>171</v>
      </c>
      <c r="H313" s="260">
        <f>SUM(Лист1!G89)</f>
        <v>12628366.470000001</v>
      </c>
      <c r="I313" s="260">
        <f>SUM(Лист1!H89)</f>
        <v>12971366.470000001</v>
      </c>
      <c r="J313" s="359">
        <f t="shared" si="162"/>
        <v>343000</v>
      </c>
      <c r="K313" s="260">
        <f>SUM(Лист1!J89)</f>
        <v>10616968</v>
      </c>
      <c r="L313" s="260">
        <f>SUM(Лист1!K89)</f>
        <v>10616968</v>
      </c>
      <c r="M313" s="110">
        <f t="shared" si="160"/>
        <v>0</v>
      </c>
      <c r="N313" s="260">
        <f>SUM(Лист1!M89)</f>
        <v>10618919</v>
      </c>
      <c r="O313" s="260">
        <f>SUM(Лист1!N89)</f>
        <v>10618919</v>
      </c>
      <c r="P313" s="110">
        <f t="shared" si="161"/>
        <v>0</v>
      </c>
    </row>
    <row r="314" spans="1:16" ht="26.25" x14ac:dyDescent="0.25">
      <c r="A314" s="141" t="s">
        <v>222</v>
      </c>
      <c r="B314" s="81" t="s">
        <v>43</v>
      </c>
      <c r="C314" s="81" t="s">
        <v>167</v>
      </c>
      <c r="D314" s="81" t="s">
        <v>110</v>
      </c>
      <c r="E314" s="73">
        <v>903</v>
      </c>
      <c r="F314" s="161">
        <v>80720</v>
      </c>
      <c r="G314" s="158" t="s">
        <v>8</v>
      </c>
      <c r="H314" s="110">
        <f>SUM(H315+H318+H323+H320)</f>
        <v>52370343.789999999</v>
      </c>
      <c r="I314" s="110">
        <f>SUM(I315+I318+I323+I320)</f>
        <v>52263460.43</v>
      </c>
      <c r="J314" s="109">
        <f t="shared" si="162"/>
        <v>-106883.3599999994</v>
      </c>
      <c r="K314" s="110">
        <f>SUM(K315+K318+K323)</f>
        <v>46925969.18</v>
      </c>
      <c r="L314" s="110">
        <f t="shared" ref="L314" si="177">SUM(L315+L318+L323)</f>
        <v>46925969.18</v>
      </c>
      <c r="M314" s="110">
        <f t="shared" si="160"/>
        <v>0</v>
      </c>
      <c r="N314" s="110">
        <f>SUM(N315+N318+N323)</f>
        <v>46949184</v>
      </c>
      <c r="O314" s="110">
        <f t="shared" ref="O314" si="178">SUM(O315+O318+O323)</f>
        <v>46949184</v>
      </c>
      <c r="P314" s="110">
        <f t="shared" si="161"/>
        <v>0</v>
      </c>
    </row>
    <row r="315" spans="1:16" ht="34.5" x14ac:dyDescent="0.25">
      <c r="A315" s="58" t="s">
        <v>32</v>
      </c>
      <c r="B315" s="96" t="s">
        <v>43</v>
      </c>
      <c r="C315" s="79" t="s">
        <v>167</v>
      </c>
      <c r="D315" s="79" t="s">
        <v>110</v>
      </c>
      <c r="E315" s="61">
        <v>903</v>
      </c>
      <c r="F315" s="131">
        <v>80720</v>
      </c>
      <c r="G315" s="130" t="s">
        <v>33</v>
      </c>
      <c r="H315" s="260">
        <f>SUM(H316+H317)</f>
        <v>48731491.100000001</v>
      </c>
      <c r="I315" s="260">
        <f>SUM(I316+I317)</f>
        <v>48691081.75</v>
      </c>
      <c r="J315" s="359">
        <f t="shared" si="162"/>
        <v>-40409.35000000149</v>
      </c>
      <c r="K315" s="260">
        <f>SUM(K316)</f>
        <v>44586268</v>
      </c>
      <c r="L315" s="260">
        <f t="shared" ref="L315:O315" si="179">SUM(L316)</f>
        <v>44586268</v>
      </c>
      <c r="M315" s="110">
        <f t="shared" si="160"/>
        <v>0</v>
      </c>
      <c r="N315" s="260">
        <f>SUM(N316)</f>
        <v>44586268</v>
      </c>
      <c r="O315" s="260">
        <f t="shared" si="179"/>
        <v>44586268</v>
      </c>
      <c r="P315" s="110">
        <f t="shared" si="161"/>
        <v>0</v>
      </c>
    </row>
    <row r="316" spans="1:16" x14ac:dyDescent="0.25">
      <c r="A316" s="58" t="s">
        <v>36</v>
      </c>
      <c r="B316" s="96" t="s">
        <v>43</v>
      </c>
      <c r="C316" s="79" t="s">
        <v>167</v>
      </c>
      <c r="D316" s="79" t="s">
        <v>110</v>
      </c>
      <c r="E316" s="61">
        <v>903</v>
      </c>
      <c r="F316" s="131">
        <v>80720</v>
      </c>
      <c r="G316" s="130" t="s">
        <v>37</v>
      </c>
      <c r="H316" s="260">
        <f>SUM(Лист1!G112)</f>
        <v>48731491.100000001</v>
      </c>
      <c r="I316" s="260">
        <f>SUM(Лист1!H112)</f>
        <v>48691081.75</v>
      </c>
      <c r="J316" s="359">
        <f t="shared" si="162"/>
        <v>-40409.35000000149</v>
      </c>
      <c r="K316" s="260">
        <f>SUM(Лист1!J112)</f>
        <v>44586268</v>
      </c>
      <c r="L316" s="260">
        <f>SUM(Лист1!K112)</f>
        <v>44586268</v>
      </c>
      <c r="M316" s="110">
        <f t="shared" si="160"/>
        <v>0</v>
      </c>
      <c r="N316" s="260">
        <f>SUM(Лист1!M112)</f>
        <v>44586268</v>
      </c>
      <c r="O316" s="260">
        <f>SUM(Лист1!N112)</f>
        <v>44586268</v>
      </c>
      <c r="P316" s="110">
        <f t="shared" si="161"/>
        <v>0</v>
      </c>
    </row>
    <row r="317" spans="1:16" ht="22.5" x14ac:dyDescent="0.25">
      <c r="A317" s="315" t="s">
        <v>173</v>
      </c>
      <c r="B317" s="96" t="s">
        <v>43</v>
      </c>
      <c r="C317" s="79" t="s">
        <v>167</v>
      </c>
      <c r="D317" s="79" t="s">
        <v>110</v>
      </c>
      <c r="E317" s="61">
        <v>903</v>
      </c>
      <c r="F317" s="131">
        <v>80720</v>
      </c>
      <c r="G317" s="130" t="s">
        <v>35</v>
      </c>
      <c r="H317" s="260">
        <f>SUM(Лист1!G113)</f>
        <v>0</v>
      </c>
      <c r="I317" s="260">
        <f>SUM(Лист1!H113)</f>
        <v>0</v>
      </c>
      <c r="J317" s="359">
        <f t="shared" ref="J317" si="180">SUM(I317-H317)</f>
        <v>0</v>
      </c>
      <c r="K317" s="260"/>
      <c r="L317" s="260"/>
      <c r="M317" s="110"/>
      <c r="N317" s="260"/>
      <c r="O317" s="260"/>
      <c r="P317" s="110"/>
    </row>
    <row r="318" spans="1:16" x14ac:dyDescent="0.25">
      <c r="A318" s="58" t="s">
        <v>12</v>
      </c>
      <c r="B318" s="96" t="s">
        <v>43</v>
      </c>
      <c r="C318" s="79" t="s">
        <v>167</v>
      </c>
      <c r="D318" s="79" t="s">
        <v>110</v>
      </c>
      <c r="E318" s="61">
        <v>903</v>
      </c>
      <c r="F318" s="131">
        <v>80720</v>
      </c>
      <c r="G318" s="130" t="s">
        <v>13</v>
      </c>
      <c r="H318" s="260">
        <f>SUM(H319)</f>
        <v>3233837.78</v>
      </c>
      <c r="I318" s="260">
        <f t="shared" ref="I318:O318" si="181">SUM(I319)</f>
        <v>3172558.73</v>
      </c>
      <c r="J318" s="359">
        <f t="shared" si="162"/>
        <v>-61279.049999999814</v>
      </c>
      <c r="K318" s="260">
        <f>SUM(K319)</f>
        <v>2254701.1800000002</v>
      </c>
      <c r="L318" s="260">
        <f t="shared" si="181"/>
        <v>2254701.1800000002</v>
      </c>
      <c r="M318" s="110">
        <f t="shared" si="160"/>
        <v>0</v>
      </c>
      <c r="N318" s="260">
        <f>SUM(N319)</f>
        <v>2277916</v>
      </c>
      <c r="O318" s="260">
        <f t="shared" si="181"/>
        <v>2277916</v>
      </c>
      <c r="P318" s="110">
        <f t="shared" si="161"/>
        <v>0</v>
      </c>
    </row>
    <row r="319" spans="1:16" x14ac:dyDescent="0.25">
      <c r="A319" s="134" t="s">
        <v>180</v>
      </c>
      <c r="B319" s="96" t="s">
        <v>43</v>
      </c>
      <c r="C319" s="79" t="s">
        <v>167</v>
      </c>
      <c r="D319" s="79" t="s">
        <v>110</v>
      </c>
      <c r="E319" s="61">
        <v>903</v>
      </c>
      <c r="F319" s="131">
        <v>80720</v>
      </c>
      <c r="G319" s="130" t="s">
        <v>15</v>
      </c>
      <c r="H319" s="260">
        <f>SUM(Лист1!G115)</f>
        <v>3233837.78</v>
      </c>
      <c r="I319" s="260">
        <f>SUM(Лист1!H115)</f>
        <v>3172558.73</v>
      </c>
      <c r="J319" s="359">
        <f t="shared" si="162"/>
        <v>-61279.049999999814</v>
      </c>
      <c r="K319" s="260">
        <f>SUM(Лист1!J115)</f>
        <v>2254701.1800000002</v>
      </c>
      <c r="L319" s="260">
        <f>SUM(Лист1!K115)</f>
        <v>2254701.1800000002</v>
      </c>
      <c r="M319" s="110">
        <f t="shared" si="160"/>
        <v>0</v>
      </c>
      <c r="N319" s="260">
        <f>SUM(Лист1!M115)</f>
        <v>2277916</v>
      </c>
      <c r="O319" s="260">
        <f>SUM(Лист1!N115)</f>
        <v>2277916</v>
      </c>
      <c r="P319" s="110">
        <f t="shared" si="161"/>
        <v>0</v>
      </c>
    </row>
    <row r="320" spans="1:16" x14ac:dyDescent="0.25">
      <c r="A320" s="367" t="s">
        <v>101</v>
      </c>
      <c r="B320" s="96" t="s">
        <v>43</v>
      </c>
      <c r="C320" s="79" t="s">
        <v>167</v>
      </c>
      <c r="D320" s="79" t="s">
        <v>110</v>
      </c>
      <c r="E320" s="61">
        <v>903</v>
      </c>
      <c r="F320" s="131">
        <v>80720</v>
      </c>
      <c r="G320" s="130" t="s">
        <v>89</v>
      </c>
      <c r="H320" s="260">
        <f>SUM(H321:H322)</f>
        <v>96250</v>
      </c>
      <c r="I320" s="260">
        <f>SUM(I321:I322)</f>
        <v>121250</v>
      </c>
      <c r="J320" s="359">
        <f t="shared" ref="J320:J321" si="182">SUM(I320-H320)</f>
        <v>25000</v>
      </c>
      <c r="K320" s="260"/>
      <c r="L320" s="260"/>
      <c r="M320" s="110"/>
      <c r="N320" s="260"/>
      <c r="O320" s="260"/>
      <c r="P320" s="110"/>
    </row>
    <row r="321" spans="1:16" ht="23.25" x14ac:dyDescent="0.25">
      <c r="A321" s="170" t="s">
        <v>184</v>
      </c>
      <c r="B321" s="96" t="s">
        <v>43</v>
      </c>
      <c r="C321" s="79" t="s">
        <v>167</v>
      </c>
      <c r="D321" s="79" t="s">
        <v>110</v>
      </c>
      <c r="E321" s="61">
        <v>903</v>
      </c>
      <c r="F321" s="131">
        <v>80720</v>
      </c>
      <c r="G321" s="130" t="s">
        <v>183</v>
      </c>
      <c r="H321" s="260">
        <f>SUM(Лист1!G117)</f>
        <v>0</v>
      </c>
      <c r="I321" s="260">
        <f>SUM(Лист1!H117)</f>
        <v>0</v>
      </c>
      <c r="J321" s="359">
        <f t="shared" si="182"/>
        <v>0</v>
      </c>
      <c r="K321" s="260"/>
      <c r="L321" s="260"/>
      <c r="M321" s="110"/>
      <c r="N321" s="260"/>
      <c r="O321" s="260"/>
      <c r="P321" s="110"/>
    </row>
    <row r="322" spans="1:16" x14ac:dyDescent="0.25">
      <c r="A322" s="328" t="s">
        <v>432</v>
      </c>
      <c r="B322" s="96" t="s">
        <v>43</v>
      </c>
      <c r="C322" s="79" t="s">
        <v>167</v>
      </c>
      <c r="D322" s="79" t="s">
        <v>110</v>
      </c>
      <c r="E322" s="61">
        <v>903</v>
      </c>
      <c r="F322" s="131">
        <v>80720</v>
      </c>
      <c r="G322" s="130" t="s">
        <v>431</v>
      </c>
      <c r="H322" s="260">
        <f>SUM(Лист1!G118)</f>
        <v>96250</v>
      </c>
      <c r="I322" s="260">
        <f>SUM(Лист1!H118)</f>
        <v>121250</v>
      </c>
      <c r="J322" s="359">
        <f t="shared" ref="J322" si="183">SUM(I322-H322)</f>
        <v>25000</v>
      </c>
      <c r="K322" s="260"/>
      <c r="L322" s="260"/>
      <c r="M322" s="110"/>
      <c r="N322" s="260"/>
      <c r="O322" s="260"/>
      <c r="P322" s="110"/>
    </row>
    <row r="323" spans="1:16" x14ac:dyDescent="0.25">
      <c r="A323" s="134" t="s">
        <v>38</v>
      </c>
      <c r="B323" s="96" t="s">
        <v>43</v>
      </c>
      <c r="C323" s="79" t="s">
        <v>167</v>
      </c>
      <c r="D323" s="79" t="s">
        <v>110</v>
      </c>
      <c r="E323" s="61">
        <v>903</v>
      </c>
      <c r="F323" s="131">
        <v>80720</v>
      </c>
      <c r="G323" s="130" t="s">
        <v>39</v>
      </c>
      <c r="H323" s="260">
        <f>SUM(Лист1!G119)</f>
        <v>308764.90999999997</v>
      </c>
      <c r="I323" s="260">
        <f>SUM(Лист1!H119)</f>
        <v>278569.95</v>
      </c>
      <c r="J323" s="359">
        <f t="shared" si="162"/>
        <v>-30194.959999999963</v>
      </c>
      <c r="K323" s="260">
        <f>SUM(Лист1!J119)</f>
        <v>85000</v>
      </c>
      <c r="L323" s="260">
        <f>SUM(Лист1!K119)</f>
        <v>85000</v>
      </c>
      <c r="M323" s="110">
        <f t="shared" si="160"/>
        <v>0</v>
      </c>
      <c r="N323" s="260">
        <f>SUM(Лист1!M119)</f>
        <v>85000</v>
      </c>
      <c r="O323" s="260">
        <f>SUM(Лист1!N119)</f>
        <v>85000</v>
      </c>
      <c r="P323" s="110">
        <f t="shared" si="161"/>
        <v>0</v>
      </c>
    </row>
    <row r="324" spans="1:16" x14ac:dyDescent="0.25">
      <c r="A324" s="134" t="s">
        <v>160</v>
      </c>
      <c r="B324" s="96" t="s">
        <v>43</v>
      </c>
      <c r="C324" s="79" t="s">
        <v>167</v>
      </c>
      <c r="D324" s="96" t="s">
        <v>110</v>
      </c>
      <c r="E324" s="55">
        <v>903</v>
      </c>
      <c r="F324" s="131">
        <v>80720</v>
      </c>
      <c r="G324" s="130" t="s">
        <v>159</v>
      </c>
      <c r="H324" s="260">
        <f>SUM(Лист1!G120)</f>
        <v>308764.90999999997</v>
      </c>
      <c r="I324" s="260">
        <f>SUM(Лист1!H120)</f>
        <v>278569.95</v>
      </c>
      <c r="J324" s="359">
        <f t="shared" si="162"/>
        <v>-30194.959999999963</v>
      </c>
      <c r="K324" s="260">
        <f>SUM(Лист1!J120)</f>
        <v>85000</v>
      </c>
      <c r="L324" s="260">
        <f>SUM(Лист1!K120)</f>
        <v>85000</v>
      </c>
      <c r="M324" s="110">
        <f t="shared" si="160"/>
        <v>0</v>
      </c>
      <c r="N324" s="260">
        <f>SUM(Лист1!M120)</f>
        <v>85000</v>
      </c>
      <c r="O324" s="260">
        <f>SUM(Лист1!N120)</f>
        <v>85000</v>
      </c>
      <c r="P324" s="110">
        <f t="shared" si="161"/>
        <v>0</v>
      </c>
    </row>
    <row r="325" spans="1:16" ht="26.25" x14ac:dyDescent="0.25">
      <c r="A325" s="146" t="s">
        <v>211</v>
      </c>
      <c r="B325" s="81" t="s">
        <v>43</v>
      </c>
      <c r="C325" s="81" t="s">
        <v>167</v>
      </c>
      <c r="D325" s="81" t="s">
        <v>110</v>
      </c>
      <c r="E325" s="73">
        <v>903</v>
      </c>
      <c r="F325" s="161">
        <v>82370</v>
      </c>
      <c r="G325" s="162" t="s">
        <v>8</v>
      </c>
      <c r="H325" s="110">
        <f>SUM(H326)</f>
        <v>100000</v>
      </c>
      <c r="I325" s="110">
        <f t="shared" ref="I325:O325" si="184">SUM(I326)</f>
        <v>100000</v>
      </c>
      <c r="J325" s="109">
        <f t="shared" si="162"/>
        <v>0</v>
      </c>
      <c r="K325" s="110">
        <f>SUM(K326)</f>
        <v>100000</v>
      </c>
      <c r="L325" s="110">
        <f t="shared" si="184"/>
        <v>100000</v>
      </c>
      <c r="M325" s="110">
        <f t="shared" si="160"/>
        <v>0</v>
      </c>
      <c r="N325" s="110">
        <f>SUM(N326)</f>
        <v>0</v>
      </c>
      <c r="O325" s="110">
        <f t="shared" si="184"/>
        <v>0</v>
      </c>
      <c r="P325" s="110">
        <f t="shared" si="161"/>
        <v>0</v>
      </c>
    </row>
    <row r="326" spans="1:16" ht="23.25" x14ac:dyDescent="0.25">
      <c r="A326" s="134" t="s">
        <v>16</v>
      </c>
      <c r="B326" s="96" t="s">
        <v>43</v>
      </c>
      <c r="C326" s="79" t="s">
        <v>167</v>
      </c>
      <c r="D326" s="79" t="s">
        <v>110</v>
      </c>
      <c r="E326" s="55">
        <v>903</v>
      </c>
      <c r="F326" s="131">
        <v>82370</v>
      </c>
      <c r="G326" s="130" t="s">
        <v>17</v>
      </c>
      <c r="H326" s="260">
        <f>SUM(H327:H327)</f>
        <v>100000</v>
      </c>
      <c r="I326" s="260">
        <f>SUM(I327:I327)</f>
        <v>100000</v>
      </c>
      <c r="J326" s="109">
        <f t="shared" si="162"/>
        <v>0</v>
      </c>
      <c r="K326" s="260">
        <f>SUM(K327:K327)</f>
        <v>100000</v>
      </c>
      <c r="L326" s="260">
        <f>SUM(L327:L327)</f>
        <v>100000</v>
      </c>
      <c r="M326" s="110">
        <f t="shared" si="160"/>
        <v>0</v>
      </c>
      <c r="N326" s="260">
        <f>SUM(N327:N327)</f>
        <v>0</v>
      </c>
      <c r="O326" s="260">
        <f>SUM(O327:O327)</f>
        <v>0</v>
      </c>
      <c r="P326" s="110">
        <f t="shared" si="161"/>
        <v>0</v>
      </c>
    </row>
    <row r="327" spans="1:16" x14ac:dyDescent="0.25">
      <c r="A327" s="135" t="s">
        <v>170</v>
      </c>
      <c r="B327" s="96" t="s">
        <v>43</v>
      </c>
      <c r="C327" s="79" t="s">
        <v>167</v>
      </c>
      <c r="D327" s="79" t="s">
        <v>110</v>
      </c>
      <c r="E327" s="55">
        <v>903</v>
      </c>
      <c r="F327" s="131">
        <v>82370</v>
      </c>
      <c r="G327" s="130" t="s">
        <v>169</v>
      </c>
      <c r="H327" s="260">
        <f>SUM(Лист1!G51)</f>
        <v>100000</v>
      </c>
      <c r="I327" s="260">
        <f>SUM(Лист1!H51)</f>
        <v>100000</v>
      </c>
      <c r="J327" s="109">
        <f t="shared" si="162"/>
        <v>0</v>
      </c>
      <c r="K327" s="260">
        <f>SUM(Лист1!J51)</f>
        <v>100000</v>
      </c>
      <c r="L327" s="260">
        <f>SUM(Лист1!K51)</f>
        <v>100000</v>
      </c>
      <c r="M327" s="110">
        <f t="shared" si="160"/>
        <v>0</v>
      </c>
      <c r="N327" s="260">
        <f>SUM(Лист1!M51)</f>
        <v>0</v>
      </c>
      <c r="O327" s="260">
        <f>SUM(Лист1!N51)</f>
        <v>0</v>
      </c>
      <c r="P327" s="110">
        <f t="shared" si="161"/>
        <v>0</v>
      </c>
    </row>
    <row r="328" spans="1:16" ht="26.25" x14ac:dyDescent="0.25">
      <c r="A328" s="141" t="s">
        <v>316</v>
      </c>
      <c r="B328" s="81" t="s">
        <v>43</v>
      </c>
      <c r="C328" s="81" t="s">
        <v>167</v>
      </c>
      <c r="D328" s="81" t="s">
        <v>110</v>
      </c>
      <c r="E328" s="73">
        <v>903</v>
      </c>
      <c r="F328" s="161" t="s">
        <v>221</v>
      </c>
      <c r="G328" s="162" t="s">
        <v>8</v>
      </c>
      <c r="H328" s="110">
        <f>SUM(H329)</f>
        <v>1074528</v>
      </c>
      <c r="I328" s="110">
        <f t="shared" ref="I328:O328" si="185">SUM(I329)</f>
        <v>1074528</v>
      </c>
      <c r="J328" s="109">
        <f t="shared" si="162"/>
        <v>0</v>
      </c>
      <c r="K328" s="110">
        <f>SUM(K329)</f>
        <v>1180800</v>
      </c>
      <c r="L328" s="110">
        <f t="shared" si="185"/>
        <v>1180800</v>
      </c>
      <c r="M328" s="110">
        <f t="shared" si="160"/>
        <v>0</v>
      </c>
      <c r="N328" s="110">
        <f>SUM(N329)</f>
        <v>1180800</v>
      </c>
      <c r="O328" s="110">
        <f t="shared" si="185"/>
        <v>1180800</v>
      </c>
      <c r="P328" s="110">
        <f t="shared" si="161"/>
        <v>0</v>
      </c>
    </row>
    <row r="329" spans="1:16" ht="23.25" x14ac:dyDescent="0.25">
      <c r="A329" s="58" t="s">
        <v>16</v>
      </c>
      <c r="B329" s="96" t="s">
        <v>43</v>
      </c>
      <c r="C329" s="79" t="s">
        <v>167</v>
      </c>
      <c r="D329" s="96" t="s">
        <v>110</v>
      </c>
      <c r="E329" s="55">
        <v>903</v>
      </c>
      <c r="F329" s="131" t="s">
        <v>221</v>
      </c>
      <c r="G329" s="130" t="s">
        <v>17</v>
      </c>
      <c r="H329" s="260">
        <f>SUM(H330:H331)</f>
        <v>1074528</v>
      </c>
      <c r="I329" s="260">
        <f t="shared" ref="I329" si="186">SUM(I330:I331)</f>
        <v>1074528</v>
      </c>
      <c r="J329" s="359">
        <f t="shared" si="162"/>
        <v>0</v>
      </c>
      <c r="K329" s="260">
        <f>SUM(K330:K331)</f>
        <v>1180800</v>
      </c>
      <c r="L329" s="260">
        <f t="shared" ref="L329" si="187">SUM(L330:L331)</f>
        <v>1180800</v>
      </c>
      <c r="M329" s="110">
        <f t="shared" si="160"/>
        <v>0</v>
      </c>
      <c r="N329" s="260">
        <f>SUM(N330:N331)</f>
        <v>1180800</v>
      </c>
      <c r="O329" s="260">
        <f t="shared" ref="O329" si="188">SUM(O330:O331)</f>
        <v>1180800</v>
      </c>
      <c r="P329" s="110">
        <f t="shared" si="161"/>
        <v>0</v>
      </c>
    </row>
    <row r="330" spans="1:16" x14ac:dyDescent="0.25">
      <c r="A330" s="135" t="s">
        <v>170</v>
      </c>
      <c r="B330" s="96" t="s">
        <v>43</v>
      </c>
      <c r="C330" s="79" t="s">
        <v>167</v>
      </c>
      <c r="D330" s="79" t="s">
        <v>110</v>
      </c>
      <c r="E330" s="55">
        <v>903</v>
      </c>
      <c r="F330" s="131" t="s">
        <v>221</v>
      </c>
      <c r="G330" s="130" t="s">
        <v>169</v>
      </c>
      <c r="H330" s="260">
        <f>SUM(Лист1!G99)</f>
        <v>746856</v>
      </c>
      <c r="I330" s="260">
        <f>SUM(Лист1!H99)</f>
        <v>746856</v>
      </c>
      <c r="J330" s="359">
        <f t="shared" si="162"/>
        <v>0</v>
      </c>
      <c r="K330" s="260">
        <f>SUM(Лист1!J99)</f>
        <v>863100</v>
      </c>
      <c r="L330" s="260">
        <f>SUM(Лист1!K99)</f>
        <v>863100</v>
      </c>
      <c r="M330" s="110">
        <f t="shared" si="160"/>
        <v>0</v>
      </c>
      <c r="N330" s="260">
        <f>SUM(Лист1!M99)</f>
        <v>863100</v>
      </c>
      <c r="O330" s="260">
        <f>SUM(Лист1!N99)</f>
        <v>863100</v>
      </c>
      <c r="P330" s="110">
        <f t="shared" si="161"/>
        <v>0</v>
      </c>
    </row>
    <row r="331" spans="1:16" x14ac:dyDescent="0.25">
      <c r="A331" s="170" t="s">
        <v>172</v>
      </c>
      <c r="B331" s="96" t="s">
        <v>43</v>
      </c>
      <c r="C331" s="79" t="s">
        <v>167</v>
      </c>
      <c r="D331" s="79" t="s">
        <v>110</v>
      </c>
      <c r="E331" s="55">
        <v>903</v>
      </c>
      <c r="F331" s="131" t="s">
        <v>221</v>
      </c>
      <c r="G331" s="130" t="s">
        <v>171</v>
      </c>
      <c r="H331" s="260">
        <f>SUM(Лист1!G100)</f>
        <v>327672</v>
      </c>
      <c r="I331" s="260">
        <f>SUM(Лист1!H100)</f>
        <v>327672</v>
      </c>
      <c r="J331" s="359">
        <f t="shared" si="162"/>
        <v>0</v>
      </c>
      <c r="K331" s="260">
        <f>SUM(Лист1!J100)</f>
        <v>317700</v>
      </c>
      <c r="L331" s="260">
        <f>SUM(Лист1!K100)</f>
        <v>317700</v>
      </c>
      <c r="M331" s="110">
        <f t="shared" si="160"/>
        <v>0</v>
      </c>
      <c r="N331" s="260">
        <f>SUM(Лист1!M100)</f>
        <v>317700</v>
      </c>
      <c r="O331" s="260">
        <f>SUM(Лист1!N100)</f>
        <v>317700</v>
      </c>
      <c r="P331" s="110">
        <f t="shared" si="161"/>
        <v>0</v>
      </c>
    </row>
    <row r="332" spans="1:16" x14ac:dyDescent="0.25">
      <c r="A332" s="281" t="s">
        <v>408</v>
      </c>
      <c r="B332" s="81" t="s">
        <v>43</v>
      </c>
      <c r="C332" s="81" t="s">
        <v>167</v>
      </c>
      <c r="D332" s="81" t="s">
        <v>110</v>
      </c>
      <c r="E332" s="73">
        <v>903</v>
      </c>
      <c r="F332" s="161" t="s">
        <v>410</v>
      </c>
      <c r="G332" s="162" t="s">
        <v>8</v>
      </c>
      <c r="H332" s="110">
        <f>SUM(H333)</f>
        <v>5323779</v>
      </c>
      <c r="I332" s="110">
        <f t="shared" ref="I332" si="189">SUM(I333)</f>
        <v>5323779</v>
      </c>
      <c r="J332" s="109">
        <f t="shared" ref="J332:J334" si="190">SUM(I332-H332)</f>
        <v>0</v>
      </c>
      <c r="K332" s="260"/>
      <c r="L332" s="260"/>
      <c r="M332" s="110"/>
      <c r="N332" s="260"/>
      <c r="O332" s="260"/>
      <c r="P332" s="110"/>
    </row>
    <row r="333" spans="1:16" ht="23.25" x14ac:dyDescent="0.25">
      <c r="A333" s="170" t="s">
        <v>16</v>
      </c>
      <c r="B333" s="96" t="s">
        <v>43</v>
      </c>
      <c r="C333" s="79" t="s">
        <v>167</v>
      </c>
      <c r="D333" s="96" t="s">
        <v>110</v>
      </c>
      <c r="E333" s="55">
        <v>903</v>
      </c>
      <c r="F333" s="172" t="s">
        <v>410</v>
      </c>
      <c r="G333" s="130" t="s">
        <v>17</v>
      </c>
      <c r="H333" s="260">
        <f>SUM(H334)</f>
        <v>5323779</v>
      </c>
      <c r="I333" s="260">
        <f>SUM(I334)</f>
        <v>5323779</v>
      </c>
      <c r="J333" s="359">
        <f t="shared" si="190"/>
        <v>0</v>
      </c>
      <c r="K333" s="260"/>
      <c r="L333" s="260"/>
      <c r="M333" s="110"/>
      <c r="N333" s="260"/>
      <c r="O333" s="260"/>
      <c r="P333" s="110"/>
    </row>
    <row r="334" spans="1:16" x14ac:dyDescent="0.25">
      <c r="A334" s="170" t="s">
        <v>172</v>
      </c>
      <c r="B334" s="96" t="s">
        <v>43</v>
      </c>
      <c r="C334" s="79" t="s">
        <v>167</v>
      </c>
      <c r="D334" s="79" t="s">
        <v>110</v>
      </c>
      <c r="E334" s="55">
        <v>903</v>
      </c>
      <c r="F334" s="172" t="s">
        <v>410</v>
      </c>
      <c r="G334" s="130" t="s">
        <v>171</v>
      </c>
      <c r="H334" s="260">
        <f>SUM(Лист1!G92)</f>
        <v>5323779</v>
      </c>
      <c r="I334" s="260">
        <f>SUM(Лист1!H92)</f>
        <v>5323779</v>
      </c>
      <c r="J334" s="359">
        <f t="shared" si="190"/>
        <v>0</v>
      </c>
      <c r="K334" s="260"/>
      <c r="L334" s="260"/>
      <c r="M334" s="110"/>
      <c r="N334" s="260"/>
      <c r="O334" s="260"/>
      <c r="P334" s="110"/>
    </row>
    <row r="335" spans="1:16" ht="26.25" x14ac:dyDescent="0.25">
      <c r="A335" s="246" t="s">
        <v>421</v>
      </c>
      <c r="B335" s="81" t="s">
        <v>43</v>
      </c>
      <c r="C335" s="81" t="s">
        <v>167</v>
      </c>
      <c r="D335" s="81" t="s">
        <v>110</v>
      </c>
      <c r="E335" s="73">
        <v>903</v>
      </c>
      <c r="F335" s="161" t="s">
        <v>422</v>
      </c>
      <c r="G335" s="162" t="s">
        <v>8</v>
      </c>
      <c r="H335" s="110">
        <f>SUM(H336)</f>
        <v>4796194.9000000004</v>
      </c>
      <c r="I335" s="110">
        <f t="shared" ref="I335" si="191">SUM(I336)</f>
        <v>4796194.9000000004</v>
      </c>
      <c r="J335" s="109">
        <f t="shared" ref="J335:J337" si="192">SUM(I335-H335)</f>
        <v>0</v>
      </c>
      <c r="K335" s="260"/>
      <c r="L335" s="260"/>
      <c r="M335" s="110"/>
      <c r="N335" s="260"/>
      <c r="O335" s="260"/>
      <c r="P335" s="110"/>
    </row>
    <row r="336" spans="1:16" ht="23.25" x14ac:dyDescent="0.25">
      <c r="A336" s="170" t="s">
        <v>16</v>
      </c>
      <c r="B336" s="96" t="s">
        <v>43</v>
      </c>
      <c r="C336" s="79" t="s">
        <v>167</v>
      </c>
      <c r="D336" s="96" t="s">
        <v>110</v>
      </c>
      <c r="E336" s="55">
        <v>903</v>
      </c>
      <c r="F336" s="172" t="s">
        <v>422</v>
      </c>
      <c r="G336" s="130" t="s">
        <v>17</v>
      </c>
      <c r="H336" s="260">
        <f>SUM(H337)</f>
        <v>4796194.9000000004</v>
      </c>
      <c r="I336" s="260">
        <f>SUM(I337)</f>
        <v>4796194.9000000004</v>
      </c>
      <c r="J336" s="359">
        <f t="shared" si="192"/>
        <v>0</v>
      </c>
      <c r="K336" s="260"/>
      <c r="L336" s="260"/>
      <c r="M336" s="110"/>
      <c r="N336" s="260"/>
      <c r="O336" s="260"/>
      <c r="P336" s="110"/>
    </row>
    <row r="337" spans="1:16" x14ac:dyDescent="0.25">
      <c r="A337" s="300" t="s">
        <v>170</v>
      </c>
      <c r="B337" s="96" t="s">
        <v>43</v>
      </c>
      <c r="C337" s="79" t="s">
        <v>167</v>
      </c>
      <c r="D337" s="79" t="s">
        <v>110</v>
      </c>
      <c r="E337" s="55">
        <v>903</v>
      </c>
      <c r="F337" s="172" t="s">
        <v>422</v>
      </c>
      <c r="G337" s="130" t="s">
        <v>169</v>
      </c>
      <c r="H337" s="260">
        <f>SUM(Лист1!G81)</f>
        <v>4796194.9000000004</v>
      </c>
      <c r="I337" s="260">
        <f>SUM(Лист1!H81)</f>
        <v>4796194.9000000004</v>
      </c>
      <c r="J337" s="359">
        <f t="shared" si="192"/>
        <v>0</v>
      </c>
      <c r="K337" s="260"/>
      <c r="L337" s="260"/>
      <c r="M337" s="110"/>
      <c r="N337" s="260"/>
      <c r="O337" s="260"/>
      <c r="P337" s="110"/>
    </row>
    <row r="338" spans="1:16" x14ac:dyDescent="0.25">
      <c r="A338" s="246" t="s">
        <v>433</v>
      </c>
      <c r="B338" s="81" t="s">
        <v>43</v>
      </c>
      <c r="C338" s="81" t="s">
        <v>167</v>
      </c>
      <c r="D338" s="81" t="s">
        <v>110</v>
      </c>
      <c r="E338" s="73">
        <v>903</v>
      </c>
      <c r="F338" s="161" t="s">
        <v>435</v>
      </c>
      <c r="G338" s="162" t="s">
        <v>8</v>
      </c>
      <c r="H338" s="110">
        <f>SUM(H339)</f>
        <v>111088</v>
      </c>
      <c r="I338" s="110">
        <f t="shared" ref="I338" si="193">SUM(I339)</f>
        <v>206611.95</v>
      </c>
      <c r="J338" s="109">
        <f t="shared" ref="J338:J340" si="194">SUM(I338-H338)</f>
        <v>95523.950000000012</v>
      </c>
      <c r="K338" s="260"/>
      <c r="L338" s="260"/>
      <c r="M338" s="110"/>
      <c r="N338" s="260"/>
      <c r="O338" s="260"/>
      <c r="P338" s="110"/>
    </row>
    <row r="339" spans="1:16" ht="23.25" x14ac:dyDescent="0.25">
      <c r="A339" s="170" t="s">
        <v>16</v>
      </c>
      <c r="B339" s="96" t="s">
        <v>43</v>
      </c>
      <c r="C339" s="79" t="s">
        <v>167</v>
      </c>
      <c r="D339" s="96" t="s">
        <v>110</v>
      </c>
      <c r="E339" s="55">
        <v>903</v>
      </c>
      <c r="F339" s="172" t="s">
        <v>435</v>
      </c>
      <c r="G339" s="130" t="s">
        <v>17</v>
      </c>
      <c r="H339" s="260">
        <f>SUM(H340)</f>
        <v>111088</v>
      </c>
      <c r="I339" s="260">
        <f>SUM(I340)</f>
        <v>206611.95</v>
      </c>
      <c r="J339" s="359">
        <f t="shared" si="194"/>
        <v>95523.950000000012</v>
      </c>
      <c r="K339" s="260"/>
      <c r="L339" s="260"/>
      <c r="M339" s="110"/>
      <c r="N339" s="260"/>
      <c r="O339" s="260"/>
      <c r="P339" s="110"/>
    </row>
    <row r="340" spans="1:16" x14ac:dyDescent="0.25">
      <c r="A340" s="300" t="s">
        <v>170</v>
      </c>
      <c r="B340" s="96" t="s">
        <v>43</v>
      </c>
      <c r="C340" s="79" t="s">
        <v>167</v>
      </c>
      <c r="D340" s="79" t="s">
        <v>110</v>
      </c>
      <c r="E340" s="55">
        <v>903</v>
      </c>
      <c r="F340" s="172" t="s">
        <v>435</v>
      </c>
      <c r="G340" s="130" t="s">
        <v>169</v>
      </c>
      <c r="H340" s="260">
        <f>SUM(Лист1!G84+Лист1!G65+Лист1!G95)</f>
        <v>111088</v>
      </c>
      <c r="I340" s="260">
        <f>SUM(Лист1!H84+Лист1!H65+Лист1!H95)</f>
        <v>206611.95</v>
      </c>
      <c r="J340" s="359">
        <f t="shared" si="194"/>
        <v>95523.950000000012</v>
      </c>
      <c r="K340" s="260"/>
      <c r="L340" s="260"/>
      <c r="M340" s="110"/>
      <c r="N340" s="260"/>
      <c r="O340" s="260"/>
      <c r="P340" s="110"/>
    </row>
    <row r="341" spans="1:16" x14ac:dyDescent="0.25">
      <c r="A341" s="146" t="s">
        <v>224</v>
      </c>
      <c r="B341" s="81" t="s">
        <v>43</v>
      </c>
      <c r="C341" s="81" t="s">
        <v>167</v>
      </c>
      <c r="D341" s="81" t="s">
        <v>110</v>
      </c>
      <c r="E341" s="73">
        <v>903</v>
      </c>
      <c r="F341" s="161">
        <v>82330</v>
      </c>
      <c r="G341" s="158" t="s">
        <v>8</v>
      </c>
      <c r="H341" s="110">
        <f>SUM(H342)</f>
        <v>141235.09</v>
      </c>
      <c r="I341" s="110">
        <f t="shared" ref="I341:O341" si="195">SUM(I342)</f>
        <v>209097.65</v>
      </c>
      <c r="J341" s="109">
        <f t="shared" si="162"/>
        <v>67862.559999999998</v>
      </c>
      <c r="K341" s="110">
        <f>SUM(K342)</f>
        <v>0</v>
      </c>
      <c r="L341" s="110">
        <f t="shared" si="195"/>
        <v>0</v>
      </c>
      <c r="M341" s="110">
        <f t="shared" si="160"/>
        <v>0</v>
      </c>
      <c r="N341" s="110">
        <f>SUM(N342)</f>
        <v>0</v>
      </c>
      <c r="O341" s="110">
        <f t="shared" si="195"/>
        <v>0</v>
      </c>
      <c r="P341" s="110">
        <f t="shared" si="161"/>
        <v>0</v>
      </c>
    </row>
    <row r="342" spans="1:16" ht="34.15" customHeight="1" x14ac:dyDescent="0.25">
      <c r="A342" s="58" t="s">
        <v>32</v>
      </c>
      <c r="B342" s="96" t="s">
        <v>43</v>
      </c>
      <c r="C342" s="79" t="s">
        <v>167</v>
      </c>
      <c r="D342" s="79" t="s">
        <v>110</v>
      </c>
      <c r="E342" s="55">
        <v>903</v>
      </c>
      <c r="F342" s="131">
        <v>82330</v>
      </c>
      <c r="G342" s="130" t="s">
        <v>33</v>
      </c>
      <c r="H342" s="260">
        <f t="shared" ref="H342:O342" si="196">SUM(H343)</f>
        <v>141235.09</v>
      </c>
      <c r="I342" s="260">
        <f t="shared" si="196"/>
        <v>209097.65</v>
      </c>
      <c r="J342" s="109">
        <f t="shared" si="162"/>
        <v>67862.559999999998</v>
      </c>
      <c r="K342" s="260">
        <f t="shared" si="196"/>
        <v>0</v>
      </c>
      <c r="L342" s="260">
        <f t="shared" si="196"/>
        <v>0</v>
      </c>
      <c r="M342" s="110">
        <f t="shared" si="160"/>
        <v>0</v>
      </c>
      <c r="N342" s="260">
        <f t="shared" si="196"/>
        <v>0</v>
      </c>
      <c r="O342" s="260">
        <f t="shared" si="196"/>
        <v>0</v>
      </c>
      <c r="P342" s="110">
        <f t="shared" si="161"/>
        <v>0</v>
      </c>
    </row>
    <row r="343" spans="1:16" x14ac:dyDescent="0.25">
      <c r="A343" s="58" t="s">
        <v>36</v>
      </c>
      <c r="B343" s="96" t="s">
        <v>43</v>
      </c>
      <c r="C343" s="79" t="s">
        <v>167</v>
      </c>
      <c r="D343" s="79" t="s">
        <v>110</v>
      </c>
      <c r="E343" s="55">
        <v>903</v>
      </c>
      <c r="F343" s="131">
        <v>82330</v>
      </c>
      <c r="G343" s="130" t="s">
        <v>37</v>
      </c>
      <c r="H343" s="260">
        <f>SUM(Лист1!G123)</f>
        <v>141235.09</v>
      </c>
      <c r="I343" s="260">
        <f>SUM(Лист1!H123)</f>
        <v>209097.65</v>
      </c>
      <c r="J343" s="109">
        <f t="shared" si="162"/>
        <v>67862.559999999998</v>
      </c>
      <c r="K343" s="260">
        <f>SUM(Лист1!J123)</f>
        <v>0</v>
      </c>
      <c r="L343" s="260">
        <f>SUM(Лист1!K123)</f>
        <v>0</v>
      </c>
      <c r="M343" s="110">
        <f t="shared" si="160"/>
        <v>0</v>
      </c>
      <c r="N343" s="260">
        <f>SUM(Лист1!M123)</f>
        <v>0</v>
      </c>
      <c r="O343" s="260">
        <f>SUM(Лист1!N123)</f>
        <v>0</v>
      </c>
      <c r="P343" s="110">
        <f t="shared" si="161"/>
        <v>0</v>
      </c>
    </row>
    <row r="344" spans="1:16" ht="18" x14ac:dyDescent="0.25">
      <c r="A344" s="69" t="s">
        <v>341</v>
      </c>
      <c r="B344" s="82" t="s">
        <v>62</v>
      </c>
      <c r="C344" s="75"/>
      <c r="D344" s="75"/>
      <c r="E344" s="55"/>
      <c r="F344" s="131"/>
      <c r="G344" s="130"/>
      <c r="H344" s="110">
        <f>SUM(H345+H355+H394)</f>
        <v>68656596</v>
      </c>
      <c r="I344" s="110">
        <f>SUM(I345+I355+I394)</f>
        <v>67601596</v>
      </c>
      <c r="J344" s="109">
        <f t="shared" si="162"/>
        <v>-1055000</v>
      </c>
      <c r="K344" s="110">
        <f>SUM(K345+K355+K394)</f>
        <v>61789818</v>
      </c>
      <c r="L344" s="110">
        <f>SUM(L345+L355+L394)</f>
        <v>61789818</v>
      </c>
      <c r="M344" s="110">
        <f t="shared" si="160"/>
        <v>0</v>
      </c>
      <c r="N344" s="110">
        <f>SUM(N345+N355+N394)</f>
        <v>62459333</v>
      </c>
      <c r="O344" s="110">
        <f>SUM(O345+O355+O394)</f>
        <v>62459333</v>
      </c>
      <c r="P344" s="110">
        <f t="shared" si="161"/>
        <v>0</v>
      </c>
    </row>
    <row r="345" spans="1:16" ht="18" x14ac:dyDescent="0.25">
      <c r="A345" s="207" t="s">
        <v>340</v>
      </c>
      <c r="B345" s="82" t="s">
        <v>62</v>
      </c>
      <c r="C345" s="86" t="s">
        <v>165</v>
      </c>
      <c r="D345" s="86"/>
      <c r="E345" s="55"/>
      <c r="F345" s="131"/>
      <c r="G345" s="130"/>
      <c r="H345" s="110">
        <f t="shared" ref="H345:O347" si="197">SUM(H346)</f>
        <v>10681231</v>
      </c>
      <c r="I345" s="110">
        <f t="shared" si="197"/>
        <v>10481231</v>
      </c>
      <c r="J345" s="109">
        <f t="shared" si="162"/>
        <v>-200000</v>
      </c>
      <c r="K345" s="110">
        <f t="shared" si="197"/>
        <v>11081049</v>
      </c>
      <c r="L345" s="110">
        <f t="shared" si="197"/>
        <v>11081049</v>
      </c>
      <c r="M345" s="110">
        <f t="shared" si="160"/>
        <v>0</v>
      </c>
      <c r="N345" s="110">
        <f t="shared" si="197"/>
        <v>11081049</v>
      </c>
      <c r="O345" s="110">
        <f t="shared" si="197"/>
        <v>11081049</v>
      </c>
      <c r="P345" s="110">
        <f t="shared" si="161"/>
        <v>0</v>
      </c>
    </row>
    <row r="346" spans="1:16" ht="51.75" x14ac:dyDescent="0.25">
      <c r="A346" s="141" t="s">
        <v>154</v>
      </c>
      <c r="B346" s="82" t="s">
        <v>62</v>
      </c>
      <c r="C346" s="86" t="s">
        <v>165</v>
      </c>
      <c r="D346" s="86" t="s">
        <v>41</v>
      </c>
      <c r="E346" s="55"/>
      <c r="F346" s="131"/>
      <c r="G346" s="130"/>
      <c r="H346" s="110">
        <f t="shared" si="197"/>
        <v>10681231</v>
      </c>
      <c r="I346" s="110">
        <f t="shared" si="197"/>
        <v>10481231</v>
      </c>
      <c r="J346" s="109">
        <f t="shared" si="162"/>
        <v>-200000</v>
      </c>
      <c r="K346" s="110">
        <f t="shared" si="197"/>
        <v>11081049</v>
      </c>
      <c r="L346" s="110">
        <f t="shared" si="197"/>
        <v>11081049</v>
      </c>
      <c r="M346" s="110">
        <f t="shared" si="160"/>
        <v>0</v>
      </c>
      <c r="N346" s="110">
        <f t="shared" si="197"/>
        <v>11081049</v>
      </c>
      <c r="O346" s="110">
        <f t="shared" si="197"/>
        <v>11081049</v>
      </c>
      <c r="P346" s="110">
        <f t="shared" si="161"/>
        <v>0</v>
      </c>
    </row>
    <row r="347" spans="1:16" ht="39" x14ac:dyDescent="0.25">
      <c r="A347" s="141" t="s">
        <v>155</v>
      </c>
      <c r="B347" s="82" t="s">
        <v>62</v>
      </c>
      <c r="C347" s="86" t="s">
        <v>165</v>
      </c>
      <c r="D347" s="86" t="s">
        <v>110</v>
      </c>
      <c r="E347" s="55"/>
      <c r="F347" s="131"/>
      <c r="G347" s="130"/>
      <c r="H347" s="110">
        <f t="shared" si="197"/>
        <v>10681231</v>
      </c>
      <c r="I347" s="110">
        <f t="shared" si="197"/>
        <v>10481231</v>
      </c>
      <c r="J347" s="109">
        <f t="shared" si="162"/>
        <v>-200000</v>
      </c>
      <c r="K347" s="110">
        <f t="shared" si="197"/>
        <v>11081049</v>
      </c>
      <c r="L347" s="110">
        <f t="shared" si="197"/>
        <v>11081049</v>
      </c>
      <c r="M347" s="110">
        <f t="shared" si="160"/>
        <v>0</v>
      </c>
      <c r="N347" s="110">
        <f t="shared" si="197"/>
        <v>11081049</v>
      </c>
      <c r="O347" s="110">
        <f t="shared" si="197"/>
        <v>11081049</v>
      </c>
      <c r="P347" s="110">
        <f t="shared" si="161"/>
        <v>0</v>
      </c>
    </row>
    <row r="348" spans="1:16" ht="36" x14ac:dyDescent="0.25">
      <c r="A348" s="77" t="s">
        <v>126</v>
      </c>
      <c r="B348" s="82" t="s">
        <v>62</v>
      </c>
      <c r="C348" s="86" t="s">
        <v>165</v>
      </c>
      <c r="D348" s="86" t="s">
        <v>110</v>
      </c>
      <c r="E348" s="63">
        <v>926</v>
      </c>
      <c r="F348" s="107" t="s">
        <v>144</v>
      </c>
      <c r="G348" s="107" t="s">
        <v>8</v>
      </c>
      <c r="H348" s="110">
        <f>SUM(H349+H352)</f>
        <v>10681231</v>
      </c>
      <c r="I348" s="110">
        <f t="shared" ref="I348" si="198">SUM(I349+I352)</f>
        <v>10481231</v>
      </c>
      <c r="J348" s="109">
        <f t="shared" si="162"/>
        <v>-200000</v>
      </c>
      <c r="K348" s="110">
        <f>SUM(K349+K352)</f>
        <v>11081049</v>
      </c>
      <c r="L348" s="110">
        <f t="shared" ref="L348" si="199">SUM(L349+L352)</f>
        <v>11081049</v>
      </c>
      <c r="M348" s="110">
        <f t="shared" si="160"/>
        <v>0</v>
      </c>
      <c r="N348" s="110">
        <f>SUM(N349+N352)</f>
        <v>11081049</v>
      </c>
      <c r="O348" s="110">
        <f t="shared" ref="O348" si="200">SUM(O349+O352)</f>
        <v>11081049</v>
      </c>
      <c r="P348" s="110">
        <f t="shared" si="161"/>
        <v>0</v>
      </c>
    </row>
    <row r="349" spans="1:16" ht="26.25" x14ac:dyDescent="0.25">
      <c r="A349" s="62" t="s">
        <v>73</v>
      </c>
      <c r="B349" s="81" t="s">
        <v>62</v>
      </c>
      <c r="C349" s="87" t="s">
        <v>165</v>
      </c>
      <c r="D349" s="87" t="s">
        <v>110</v>
      </c>
      <c r="E349" s="73">
        <v>926</v>
      </c>
      <c r="F349" s="161">
        <v>80320</v>
      </c>
      <c r="G349" s="158" t="s">
        <v>8</v>
      </c>
      <c r="H349" s="110">
        <f>SUM(H350)</f>
        <v>10657231</v>
      </c>
      <c r="I349" s="110">
        <f t="shared" ref="I349:O349" si="201">SUM(I350)</f>
        <v>10457231</v>
      </c>
      <c r="J349" s="109">
        <f t="shared" si="162"/>
        <v>-200000</v>
      </c>
      <c r="K349" s="110">
        <f>SUM(K350)</f>
        <v>11057049</v>
      </c>
      <c r="L349" s="110">
        <f t="shared" si="201"/>
        <v>11057049</v>
      </c>
      <c r="M349" s="110">
        <f t="shared" si="160"/>
        <v>0</v>
      </c>
      <c r="N349" s="110">
        <f>SUM(N350)</f>
        <v>11057049</v>
      </c>
      <c r="O349" s="110">
        <f t="shared" si="201"/>
        <v>11057049</v>
      </c>
      <c r="P349" s="110">
        <f t="shared" si="161"/>
        <v>0</v>
      </c>
    </row>
    <row r="350" spans="1:16" ht="23.25" x14ac:dyDescent="0.25">
      <c r="A350" s="58" t="s">
        <v>16</v>
      </c>
      <c r="B350" s="79" t="s">
        <v>62</v>
      </c>
      <c r="C350" s="88" t="s">
        <v>165</v>
      </c>
      <c r="D350" s="88" t="s">
        <v>110</v>
      </c>
      <c r="E350" s="55">
        <v>926</v>
      </c>
      <c r="F350" s="131">
        <v>80320</v>
      </c>
      <c r="G350" s="130" t="s">
        <v>17</v>
      </c>
      <c r="H350" s="260">
        <f>SUM(H351:H351)</f>
        <v>10657231</v>
      </c>
      <c r="I350" s="260">
        <f t="shared" ref="I350:O350" si="202">SUM(I351:I351)</f>
        <v>10457231</v>
      </c>
      <c r="J350" s="359">
        <f t="shared" si="162"/>
        <v>-200000</v>
      </c>
      <c r="K350" s="260">
        <f>SUM(K351:K351)</f>
        <v>11057049</v>
      </c>
      <c r="L350" s="260">
        <f t="shared" si="202"/>
        <v>11057049</v>
      </c>
      <c r="M350" s="110">
        <f t="shared" si="160"/>
        <v>0</v>
      </c>
      <c r="N350" s="260">
        <f>SUM(N351:N351)</f>
        <v>11057049</v>
      </c>
      <c r="O350" s="260">
        <f t="shared" si="202"/>
        <v>11057049</v>
      </c>
      <c r="P350" s="110">
        <f t="shared" si="161"/>
        <v>0</v>
      </c>
    </row>
    <row r="351" spans="1:16" x14ac:dyDescent="0.25">
      <c r="A351" s="135" t="s">
        <v>170</v>
      </c>
      <c r="B351" s="113" t="s">
        <v>62</v>
      </c>
      <c r="C351" s="114">
        <v>1</v>
      </c>
      <c r="D351" s="114">
        <v>11</v>
      </c>
      <c r="E351" s="115">
        <v>926</v>
      </c>
      <c r="F351" s="227">
        <v>80320</v>
      </c>
      <c r="G351" s="209">
        <v>610</v>
      </c>
      <c r="H351" s="260">
        <f>SUM(Лист1!G175)</f>
        <v>10657231</v>
      </c>
      <c r="I351" s="260">
        <f>SUM(Лист1!H175)</f>
        <v>10457231</v>
      </c>
      <c r="J351" s="359">
        <f t="shared" si="162"/>
        <v>-200000</v>
      </c>
      <c r="K351" s="260">
        <f>SUM(Лист1!J175)</f>
        <v>11057049</v>
      </c>
      <c r="L351" s="260">
        <f>SUM(Лист1!K175)</f>
        <v>11057049</v>
      </c>
      <c r="M351" s="110">
        <f t="shared" si="160"/>
        <v>0</v>
      </c>
      <c r="N351" s="260">
        <f>SUM(Лист1!M175)</f>
        <v>11057049</v>
      </c>
      <c r="O351" s="260">
        <f>SUM(Лист1!N175)</f>
        <v>11057049</v>
      </c>
      <c r="P351" s="110">
        <f t="shared" si="161"/>
        <v>0</v>
      </c>
    </row>
    <row r="352" spans="1:16" ht="51.75" x14ac:dyDescent="0.25">
      <c r="A352" s="60" t="s">
        <v>24</v>
      </c>
      <c r="B352" s="81" t="s">
        <v>62</v>
      </c>
      <c r="C352" s="87" t="s">
        <v>165</v>
      </c>
      <c r="D352" s="87" t="s">
        <v>110</v>
      </c>
      <c r="E352" s="73">
        <v>926</v>
      </c>
      <c r="F352" s="159">
        <v>14770</v>
      </c>
      <c r="G352" s="163" t="s">
        <v>8</v>
      </c>
      <c r="H352" s="110">
        <f t="shared" ref="H352:O353" si="203">SUM(H353)</f>
        <v>24000</v>
      </c>
      <c r="I352" s="110">
        <f t="shared" si="203"/>
        <v>24000</v>
      </c>
      <c r="J352" s="109">
        <f t="shared" si="162"/>
        <v>0</v>
      </c>
      <c r="K352" s="110">
        <f t="shared" si="203"/>
        <v>24000</v>
      </c>
      <c r="L352" s="110">
        <f t="shared" si="203"/>
        <v>24000</v>
      </c>
      <c r="M352" s="110">
        <f t="shared" si="160"/>
        <v>0</v>
      </c>
      <c r="N352" s="110">
        <f t="shared" si="203"/>
        <v>24000</v>
      </c>
      <c r="O352" s="110">
        <f t="shared" si="203"/>
        <v>24000</v>
      </c>
      <c r="P352" s="110">
        <f t="shared" si="161"/>
        <v>0</v>
      </c>
    </row>
    <row r="353" spans="1:16" ht="23.25" x14ac:dyDescent="0.25">
      <c r="A353" s="58" t="s">
        <v>16</v>
      </c>
      <c r="B353" s="79" t="s">
        <v>62</v>
      </c>
      <c r="C353" s="88" t="s">
        <v>165</v>
      </c>
      <c r="D353" s="88" t="s">
        <v>110</v>
      </c>
      <c r="E353" s="55">
        <v>926</v>
      </c>
      <c r="F353" s="138">
        <v>14770</v>
      </c>
      <c r="G353" s="130" t="s">
        <v>17</v>
      </c>
      <c r="H353" s="260">
        <f t="shared" si="203"/>
        <v>24000</v>
      </c>
      <c r="I353" s="260">
        <f t="shared" si="203"/>
        <v>24000</v>
      </c>
      <c r="J353" s="109">
        <f t="shared" si="162"/>
        <v>0</v>
      </c>
      <c r="K353" s="260">
        <f t="shared" si="203"/>
        <v>24000</v>
      </c>
      <c r="L353" s="260">
        <f t="shared" si="203"/>
        <v>24000</v>
      </c>
      <c r="M353" s="110">
        <f t="shared" si="160"/>
        <v>0</v>
      </c>
      <c r="N353" s="260">
        <f t="shared" si="203"/>
        <v>24000</v>
      </c>
      <c r="O353" s="260">
        <f t="shared" si="203"/>
        <v>24000</v>
      </c>
      <c r="P353" s="110">
        <f t="shared" si="161"/>
        <v>0</v>
      </c>
    </row>
    <row r="354" spans="1:16" x14ac:dyDescent="0.25">
      <c r="A354" s="135" t="s">
        <v>170</v>
      </c>
      <c r="B354" s="79" t="s">
        <v>62</v>
      </c>
      <c r="C354" s="88" t="s">
        <v>165</v>
      </c>
      <c r="D354" s="88" t="s">
        <v>110</v>
      </c>
      <c r="E354" s="55">
        <v>926</v>
      </c>
      <c r="F354" s="138">
        <v>14770</v>
      </c>
      <c r="G354" s="130" t="s">
        <v>169</v>
      </c>
      <c r="H354" s="260">
        <f>SUM(Лист1!G178)</f>
        <v>24000</v>
      </c>
      <c r="I354" s="260">
        <f>SUM(Лист1!H178)</f>
        <v>24000</v>
      </c>
      <c r="J354" s="109">
        <f t="shared" si="162"/>
        <v>0</v>
      </c>
      <c r="K354" s="260">
        <f>SUM(Лист1!J178)</f>
        <v>24000</v>
      </c>
      <c r="L354" s="260">
        <f>SUM(Лист1!K178)</f>
        <v>24000</v>
      </c>
      <c r="M354" s="110">
        <f t="shared" si="160"/>
        <v>0</v>
      </c>
      <c r="N354" s="260">
        <f>SUM(Лист1!M178)</f>
        <v>24000</v>
      </c>
      <c r="O354" s="260">
        <f>SUM(Лист1!N178)</f>
        <v>24000</v>
      </c>
      <c r="P354" s="110">
        <f t="shared" si="161"/>
        <v>0</v>
      </c>
    </row>
    <row r="355" spans="1:16" ht="29.25" x14ac:dyDescent="0.25">
      <c r="A355" s="207" t="s">
        <v>349</v>
      </c>
      <c r="B355" s="82" t="s">
        <v>62</v>
      </c>
      <c r="C355" s="86" t="s">
        <v>128</v>
      </c>
      <c r="D355" s="86"/>
      <c r="E355" s="55"/>
      <c r="F355" s="138"/>
      <c r="G355" s="137"/>
      <c r="H355" s="233">
        <f t="shared" ref="H355:O356" si="204">SUM(H356)</f>
        <v>56335557</v>
      </c>
      <c r="I355" s="233">
        <f t="shared" si="204"/>
        <v>55403620</v>
      </c>
      <c r="J355" s="109">
        <f t="shared" si="162"/>
        <v>-931937</v>
      </c>
      <c r="K355" s="233">
        <f t="shared" si="204"/>
        <v>49271710</v>
      </c>
      <c r="L355" s="233">
        <f t="shared" si="204"/>
        <v>49271710</v>
      </c>
      <c r="M355" s="110">
        <f t="shared" si="160"/>
        <v>0</v>
      </c>
      <c r="N355" s="233">
        <f t="shared" si="204"/>
        <v>49938298</v>
      </c>
      <c r="O355" s="233">
        <f t="shared" si="204"/>
        <v>49938298</v>
      </c>
      <c r="P355" s="110">
        <f t="shared" si="161"/>
        <v>0</v>
      </c>
    </row>
    <row r="356" spans="1:16" ht="39" x14ac:dyDescent="0.25">
      <c r="A356" s="141" t="s">
        <v>156</v>
      </c>
      <c r="B356" s="82" t="s">
        <v>62</v>
      </c>
      <c r="C356" s="86" t="s">
        <v>128</v>
      </c>
      <c r="D356" s="86" t="s">
        <v>41</v>
      </c>
      <c r="E356" s="55"/>
      <c r="F356" s="138"/>
      <c r="G356" s="137"/>
      <c r="H356" s="233">
        <f t="shared" si="204"/>
        <v>56335557</v>
      </c>
      <c r="I356" s="233">
        <f t="shared" si="204"/>
        <v>55403620</v>
      </c>
      <c r="J356" s="109">
        <f t="shared" si="162"/>
        <v>-931937</v>
      </c>
      <c r="K356" s="233">
        <f t="shared" si="204"/>
        <v>49271710</v>
      </c>
      <c r="L356" s="233">
        <f t="shared" si="204"/>
        <v>49271710</v>
      </c>
      <c r="M356" s="110">
        <f t="shared" si="160"/>
        <v>0</v>
      </c>
      <c r="N356" s="233">
        <f t="shared" si="204"/>
        <v>49938298</v>
      </c>
      <c r="O356" s="233">
        <f t="shared" si="204"/>
        <v>49938298</v>
      </c>
      <c r="P356" s="110">
        <f t="shared" si="161"/>
        <v>0</v>
      </c>
    </row>
    <row r="357" spans="1:16" ht="39" x14ac:dyDescent="0.25">
      <c r="A357" s="141" t="s">
        <v>157</v>
      </c>
      <c r="B357" s="82" t="s">
        <v>62</v>
      </c>
      <c r="C357" s="86" t="s">
        <v>128</v>
      </c>
      <c r="D357" s="86" t="s">
        <v>110</v>
      </c>
      <c r="E357" s="55"/>
      <c r="F357" s="138"/>
      <c r="G357" s="137"/>
      <c r="H357" s="233">
        <f>SUM(H358+H361+H364+H367+H380+H374+H377+H385+H388+H391)</f>
        <v>56335557</v>
      </c>
      <c r="I357" s="233">
        <f>SUM(I358+I361+I364+I367+I380+I374+I377+I385+I388+I391)</f>
        <v>55403620</v>
      </c>
      <c r="J357" s="109">
        <f t="shared" si="162"/>
        <v>-931937</v>
      </c>
      <c r="K357" s="233">
        <f>SUM(K358+K361+K364+K367+K380+K374+K377+K385)</f>
        <v>49271710</v>
      </c>
      <c r="L357" s="233">
        <f t="shared" ref="L357" si="205">SUM(L358+L361+L364+L367+L380+L374+L377+L385)</f>
        <v>49271710</v>
      </c>
      <c r="M357" s="110">
        <f t="shared" si="160"/>
        <v>0</v>
      </c>
      <c r="N357" s="233">
        <f>SUM(N358+N361+N364+N367+N380+N374+N377+N385)</f>
        <v>49938298</v>
      </c>
      <c r="O357" s="233">
        <f t="shared" ref="O357" si="206">SUM(O358+O361+O364+O367+O380+O374+O377+O385)</f>
        <v>49938298</v>
      </c>
      <c r="P357" s="110">
        <f t="shared" si="161"/>
        <v>0</v>
      </c>
    </row>
    <row r="358" spans="1:16" x14ac:dyDescent="0.25">
      <c r="A358" s="62" t="s">
        <v>74</v>
      </c>
      <c r="B358" s="81" t="s">
        <v>62</v>
      </c>
      <c r="C358" s="87" t="s">
        <v>128</v>
      </c>
      <c r="D358" s="87" t="s">
        <v>110</v>
      </c>
      <c r="E358" s="73">
        <v>926</v>
      </c>
      <c r="F358" s="161">
        <v>80450</v>
      </c>
      <c r="G358" s="162" t="s">
        <v>8</v>
      </c>
      <c r="H358" s="110">
        <f>SUM(H359)</f>
        <v>11024315</v>
      </c>
      <c r="I358" s="110">
        <f t="shared" ref="I358:O358" si="207">SUM(I359)</f>
        <v>10714315</v>
      </c>
      <c r="J358" s="109">
        <f t="shared" si="162"/>
        <v>-310000</v>
      </c>
      <c r="K358" s="110">
        <f>SUM(K359)</f>
        <v>17742737</v>
      </c>
      <c r="L358" s="110">
        <f t="shared" si="207"/>
        <v>17742737</v>
      </c>
      <c r="M358" s="110">
        <f t="shared" si="160"/>
        <v>0</v>
      </c>
      <c r="N358" s="110">
        <f>SUM(N359)</f>
        <v>18409325</v>
      </c>
      <c r="O358" s="110">
        <f t="shared" si="207"/>
        <v>18409325</v>
      </c>
      <c r="P358" s="110">
        <f t="shared" si="161"/>
        <v>0</v>
      </c>
    </row>
    <row r="359" spans="1:16" ht="23.25" x14ac:dyDescent="0.25">
      <c r="A359" s="58" t="s">
        <v>16</v>
      </c>
      <c r="B359" s="79" t="s">
        <v>62</v>
      </c>
      <c r="C359" s="88" t="s">
        <v>128</v>
      </c>
      <c r="D359" s="88" t="s">
        <v>110</v>
      </c>
      <c r="E359" s="55">
        <v>926</v>
      </c>
      <c r="F359" s="131">
        <v>80450</v>
      </c>
      <c r="G359" s="130" t="s">
        <v>17</v>
      </c>
      <c r="H359" s="260">
        <f>SUM(H360:H360)</f>
        <v>11024315</v>
      </c>
      <c r="I359" s="260">
        <f t="shared" ref="I359:O359" si="208">SUM(I360:I360)</f>
        <v>10714315</v>
      </c>
      <c r="J359" s="359">
        <f t="shared" si="162"/>
        <v>-310000</v>
      </c>
      <c r="K359" s="260">
        <f>SUM(K360:K360)</f>
        <v>17742737</v>
      </c>
      <c r="L359" s="260">
        <f t="shared" si="208"/>
        <v>17742737</v>
      </c>
      <c r="M359" s="110">
        <f t="shared" si="160"/>
        <v>0</v>
      </c>
      <c r="N359" s="260">
        <f>SUM(N360:N360)</f>
        <v>18409325</v>
      </c>
      <c r="O359" s="260">
        <f t="shared" si="208"/>
        <v>18409325</v>
      </c>
      <c r="P359" s="110">
        <f t="shared" si="161"/>
        <v>0</v>
      </c>
    </row>
    <row r="360" spans="1:16" x14ac:dyDescent="0.25">
      <c r="A360" s="135" t="s">
        <v>170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80450</v>
      </c>
      <c r="G360" s="130" t="s">
        <v>169</v>
      </c>
      <c r="H360" s="260">
        <f>SUM(Лист1!G183)</f>
        <v>11024315</v>
      </c>
      <c r="I360" s="260">
        <f>SUM(Лист1!H183)</f>
        <v>10714315</v>
      </c>
      <c r="J360" s="359">
        <f t="shared" si="162"/>
        <v>-310000</v>
      </c>
      <c r="K360" s="260">
        <f>SUM(Лист1!J183)</f>
        <v>17742737</v>
      </c>
      <c r="L360" s="260">
        <f>SUM(Лист1!K183)</f>
        <v>17742737</v>
      </c>
      <c r="M360" s="110">
        <f t="shared" si="160"/>
        <v>0</v>
      </c>
      <c r="N360" s="260">
        <f>SUM(Лист1!M183)</f>
        <v>18409325</v>
      </c>
      <c r="O360" s="260">
        <f>SUM(Лист1!N183)</f>
        <v>18409325</v>
      </c>
      <c r="P360" s="110">
        <f t="shared" si="161"/>
        <v>0</v>
      </c>
    </row>
    <row r="361" spans="1:16" x14ac:dyDescent="0.25">
      <c r="A361" s="141" t="s">
        <v>239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80480</v>
      </c>
      <c r="G361" s="162" t="s">
        <v>8</v>
      </c>
      <c r="H361" s="110">
        <f>SUM(H362)</f>
        <v>18025142</v>
      </c>
      <c r="I361" s="110">
        <f t="shared" ref="I361:O361" si="209">SUM(I362)</f>
        <v>17403205</v>
      </c>
      <c r="J361" s="109">
        <f t="shared" si="162"/>
        <v>-621937</v>
      </c>
      <c r="K361" s="110">
        <f>SUM(K362)</f>
        <v>17974660</v>
      </c>
      <c r="L361" s="110">
        <f t="shared" si="209"/>
        <v>17974660</v>
      </c>
      <c r="M361" s="110">
        <f t="shared" si="160"/>
        <v>0</v>
      </c>
      <c r="N361" s="110">
        <f>SUM(N362)</f>
        <v>17974660</v>
      </c>
      <c r="O361" s="110">
        <f t="shared" si="209"/>
        <v>17974660</v>
      </c>
      <c r="P361" s="110">
        <f t="shared" si="161"/>
        <v>0</v>
      </c>
    </row>
    <row r="362" spans="1:16" ht="23.25" x14ac:dyDescent="0.25">
      <c r="A362" s="58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80480</v>
      </c>
      <c r="G362" s="130" t="s">
        <v>17</v>
      </c>
      <c r="H362" s="260">
        <f>SUM(H363:H363)</f>
        <v>18025142</v>
      </c>
      <c r="I362" s="260">
        <f t="shared" ref="I362:O362" si="210">SUM(I363:I363)</f>
        <v>17403205</v>
      </c>
      <c r="J362" s="359">
        <f t="shared" si="162"/>
        <v>-621937</v>
      </c>
      <c r="K362" s="260">
        <f>SUM(K363:K363)</f>
        <v>17974660</v>
      </c>
      <c r="L362" s="260">
        <f t="shared" si="210"/>
        <v>17974660</v>
      </c>
      <c r="M362" s="110">
        <f t="shared" si="160"/>
        <v>0</v>
      </c>
      <c r="N362" s="260">
        <f>SUM(N363:N363)</f>
        <v>17974660</v>
      </c>
      <c r="O362" s="260">
        <f t="shared" si="210"/>
        <v>17974660</v>
      </c>
      <c r="P362" s="110">
        <f t="shared" si="161"/>
        <v>0</v>
      </c>
    </row>
    <row r="363" spans="1:16" x14ac:dyDescent="0.25">
      <c r="A363" s="135" t="s">
        <v>170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80480</v>
      </c>
      <c r="G363" s="130" t="s">
        <v>169</v>
      </c>
      <c r="H363" s="260">
        <f>SUM(Лист1!G189)</f>
        <v>18025142</v>
      </c>
      <c r="I363" s="260">
        <f>SUM(Лист1!H189)</f>
        <v>17403205</v>
      </c>
      <c r="J363" s="359">
        <f t="shared" si="162"/>
        <v>-621937</v>
      </c>
      <c r="K363" s="260">
        <f>SUM(Лист1!J189)</f>
        <v>17974660</v>
      </c>
      <c r="L363" s="260">
        <f>SUM(Лист1!K189)</f>
        <v>17974660</v>
      </c>
      <c r="M363" s="110">
        <f t="shared" si="160"/>
        <v>0</v>
      </c>
      <c r="N363" s="260">
        <f>SUM(Лист1!M189)</f>
        <v>17974660</v>
      </c>
      <c r="O363" s="260">
        <f>SUM(Лист1!N189)</f>
        <v>17974660</v>
      </c>
      <c r="P363" s="110">
        <f t="shared" si="161"/>
        <v>0</v>
      </c>
    </row>
    <row r="364" spans="1:16" x14ac:dyDescent="0.25">
      <c r="A364" s="62" t="s">
        <v>75</v>
      </c>
      <c r="B364" s="81" t="s">
        <v>62</v>
      </c>
      <c r="C364" s="87" t="s">
        <v>128</v>
      </c>
      <c r="D364" s="87" t="s">
        <v>110</v>
      </c>
      <c r="E364" s="73">
        <v>926</v>
      </c>
      <c r="F364" s="161">
        <v>80490</v>
      </c>
      <c r="G364" s="162" t="s">
        <v>8</v>
      </c>
      <c r="H364" s="110">
        <f t="shared" ref="H364:O365" si="211">SUM(H365)</f>
        <v>1152326</v>
      </c>
      <c r="I364" s="110">
        <f t="shared" si="211"/>
        <v>1152326</v>
      </c>
      <c r="J364" s="109">
        <f t="shared" si="162"/>
        <v>0</v>
      </c>
      <c r="K364" s="110">
        <f t="shared" si="211"/>
        <v>3516077</v>
      </c>
      <c r="L364" s="110">
        <f t="shared" si="211"/>
        <v>3516077</v>
      </c>
      <c r="M364" s="110">
        <f t="shared" si="160"/>
        <v>0</v>
      </c>
      <c r="N364" s="110">
        <f t="shared" si="211"/>
        <v>3516077</v>
      </c>
      <c r="O364" s="110">
        <f t="shared" si="211"/>
        <v>3516077</v>
      </c>
      <c r="P364" s="110">
        <f t="shared" si="161"/>
        <v>0</v>
      </c>
    </row>
    <row r="365" spans="1:16" ht="23.25" x14ac:dyDescent="0.25">
      <c r="A365" s="58" t="s">
        <v>16</v>
      </c>
      <c r="B365" s="79" t="s">
        <v>62</v>
      </c>
      <c r="C365" s="88" t="s">
        <v>128</v>
      </c>
      <c r="D365" s="88" t="s">
        <v>110</v>
      </c>
      <c r="E365" s="55">
        <v>926</v>
      </c>
      <c r="F365" s="131">
        <v>80490</v>
      </c>
      <c r="G365" s="130" t="s">
        <v>17</v>
      </c>
      <c r="H365" s="260">
        <f t="shared" si="211"/>
        <v>1152326</v>
      </c>
      <c r="I365" s="260">
        <f t="shared" si="211"/>
        <v>1152326</v>
      </c>
      <c r="J365" s="359">
        <f t="shared" si="162"/>
        <v>0</v>
      </c>
      <c r="K365" s="260">
        <f t="shared" si="211"/>
        <v>3516077</v>
      </c>
      <c r="L365" s="260">
        <f t="shared" si="211"/>
        <v>3516077</v>
      </c>
      <c r="M365" s="110">
        <f t="shared" si="160"/>
        <v>0</v>
      </c>
      <c r="N365" s="260">
        <f t="shared" si="211"/>
        <v>3516077</v>
      </c>
      <c r="O365" s="260">
        <f t="shared" si="211"/>
        <v>3516077</v>
      </c>
      <c r="P365" s="110">
        <f t="shared" si="161"/>
        <v>0</v>
      </c>
    </row>
    <row r="366" spans="1:16" x14ac:dyDescent="0.25">
      <c r="A366" s="135" t="s">
        <v>170</v>
      </c>
      <c r="B366" s="79" t="s">
        <v>62</v>
      </c>
      <c r="C366" s="88" t="s">
        <v>128</v>
      </c>
      <c r="D366" s="88" t="s">
        <v>110</v>
      </c>
      <c r="E366" s="55">
        <v>926</v>
      </c>
      <c r="F366" s="131">
        <v>80490</v>
      </c>
      <c r="G366" s="130" t="s">
        <v>169</v>
      </c>
      <c r="H366" s="260">
        <f>SUM(Лист1!G208)</f>
        <v>1152326</v>
      </c>
      <c r="I366" s="260">
        <f>SUM(Лист1!H208)</f>
        <v>1152326</v>
      </c>
      <c r="J366" s="359">
        <f t="shared" si="162"/>
        <v>0</v>
      </c>
      <c r="K366" s="260">
        <f>SUM(Лист1!J208)</f>
        <v>3516077</v>
      </c>
      <c r="L366" s="260">
        <f>SUM(Лист1!K208)</f>
        <v>3516077</v>
      </c>
      <c r="M366" s="110">
        <f t="shared" si="160"/>
        <v>0</v>
      </c>
      <c r="N366" s="260">
        <f>SUM(Лист1!M208)</f>
        <v>3516077</v>
      </c>
      <c r="O366" s="260">
        <f>SUM(Лист1!N208)</f>
        <v>3516077</v>
      </c>
      <c r="P366" s="110">
        <f t="shared" si="161"/>
        <v>0</v>
      </c>
    </row>
    <row r="367" spans="1:16" ht="26.25" x14ac:dyDescent="0.25">
      <c r="A367" s="141" t="s">
        <v>222</v>
      </c>
      <c r="B367" s="81" t="s">
        <v>62</v>
      </c>
      <c r="C367" s="87" t="s">
        <v>128</v>
      </c>
      <c r="D367" s="87" t="s">
        <v>110</v>
      </c>
      <c r="E367" s="163" t="s">
        <v>72</v>
      </c>
      <c r="F367" s="161">
        <v>80720</v>
      </c>
      <c r="G367" s="162" t="s">
        <v>8</v>
      </c>
      <c r="H367" s="110">
        <f>SUM(H368+H370+H372)</f>
        <v>9967458</v>
      </c>
      <c r="I367" s="110">
        <f t="shared" ref="I367" si="212">SUM(I368+I370+I372)</f>
        <v>9967458</v>
      </c>
      <c r="J367" s="109">
        <f t="shared" si="162"/>
        <v>0</v>
      </c>
      <c r="K367" s="110">
        <f>SUM(K368+K370+K372)</f>
        <v>9919436</v>
      </c>
      <c r="L367" s="110">
        <f t="shared" ref="L367" si="213">SUM(L368+L370+L372)</f>
        <v>9919436</v>
      </c>
      <c r="M367" s="110">
        <f t="shared" si="160"/>
        <v>0</v>
      </c>
      <c r="N367" s="110">
        <f>SUM(N368+N370+N372)</f>
        <v>9919436</v>
      </c>
      <c r="O367" s="110">
        <f t="shared" ref="O367" si="214">SUM(O368+O370+O372)</f>
        <v>9919436</v>
      </c>
      <c r="P367" s="110">
        <f t="shared" si="161"/>
        <v>0</v>
      </c>
    </row>
    <row r="368" spans="1:16" ht="33" x14ac:dyDescent="0.25">
      <c r="A368" s="68" t="s">
        <v>32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33</v>
      </c>
      <c r="H368" s="260">
        <f>SUM(H369)</f>
        <v>9641956</v>
      </c>
      <c r="I368" s="260">
        <f t="shared" ref="I368:O368" si="215">SUM(I369)</f>
        <v>9641956</v>
      </c>
      <c r="J368" s="109">
        <f t="shared" si="162"/>
        <v>0</v>
      </c>
      <c r="K368" s="260">
        <f>SUM(K369)</f>
        <v>9754419</v>
      </c>
      <c r="L368" s="260">
        <f t="shared" si="215"/>
        <v>9754419</v>
      </c>
      <c r="M368" s="110">
        <f t="shared" si="160"/>
        <v>0</v>
      </c>
      <c r="N368" s="260">
        <f>SUM(N369)</f>
        <v>9754419</v>
      </c>
      <c r="O368" s="260">
        <f t="shared" si="215"/>
        <v>9754419</v>
      </c>
      <c r="P368" s="110">
        <f t="shared" si="161"/>
        <v>0</v>
      </c>
    </row>
    <row r="369" spans="1:16" x14ac:dyDescent="0.25">
      <c r="A369" s="58" t="s">
        <v>36</v>
      </c>
      <c r="B369" s="79" t="s">
        <v>62</v>
      </c>
      <c r="C369" s="88" t="s">
        <v>128</v>
      </c>
      <c r="D369" s="88" t="s">
        <v>110</v>
      </c>
      <c r="E369" s="137" t="s">
        <v>72</v>
      </c>
      <c r="F369" s="131">
        <v>80720</v>
      </c>
      <c r="G369" s="130" t="s">
        <v>37</v>
      </c>
      <c r="H369" s="260">
        <f>SUM(Лист1!G215)</f>
        <v>9641956</v>
      </c>
      <c r="I369" s="260">
        <f>SUM(Лист1!H215)</f>
        <v>9641956</v>
      </c>
      <c r="J369" s="359">
        <f t="shared" si="162"/>
        <v>0</v>
      </c>
      <c r="K369" s="260">
        <f>SUM(Лист1!J215)</f>
        <v>9754419</v>
      </c>
      <c r="L369" s="260">
        <f>SUM(Лист1!K215)</f>
        <v>9754419</v>
      </c>
      <c r="M369" s="110">
        <f t="shared" ref="M369:M445" si="216">SUM(L369-K369)</f>
        <v>0</v>
      </c>
      <c r="N369" s="260">
        <f>SUM(Лист1!M215)</f>
        <v>9754419</v>
      </c>
      <c r="O369" s="260">
        <f>SUM(Лист1!N215)</f>
        <v>9754419</v>
      </c>
      <c r="P369" s="110">
        <f t="shared" ref="P369:P445" si="217">SUM(O369-N369)</f>
        <v>0</v>
      </c>
    </row>
    <row r="370" spans="1:16" x14ac:dyDescent="0.25">
      <c r="A370" s="68" t="s">
        <v>12</v>
      </c>
      <c r="B370" s="79" t="s">
        <v>62</v>
      </c>
      <c r="C370" s="88" t="s">
        <v>128</v>
      </c>
      <c r="D370" s="88" t="s">
        <v>110</v>
      </c>
      <c r="E370" s="137" t="s">
        <v>72</v>
      </c>
      <c r="F370" s="131">
        <v>80720</v>
      </c>
      <c r="G370" s="130" t="s">
        <v>13</v>
      </c>
      <c r="H370" s="260">
        <f>SUM(H371)</f>
        <v>324399</v>
      </c>
      <c r="I370" s="260">
        <f t="shared" ref="I370:O370" si="218">SUM(I371)</f>
        <v>324399</v>
      </c>
      <c r="J370" s="359">
        <f t="shared" ref="J370:J446" si="219">SUM(I370-H370)</f>
        <v>0</v>
      </c>
      <c r="K370" s="260">
        <f>SUM(K371)</f>
        <v>153517</v>
      </c>
      <c r="L370" s="260">
        <f t="shared" si="218"/>
        <v>153517</v>
      </c>
      <c r="M370" s="110">
        <f t="shared" si="216"/>
        <v>0</v>
      </c>
      <c r="N370" s="260">
        <f>SUM(N371)</f>
        <v>153517</v>
      </c>
      <c r="O370" s="260">
        <f t="shared" si="218"/>
        <v>153517</v>
      </c>
      <c r="P370" s="110">
        <f t="shared" si="217"/>
        <v>0</v>
      </c>
    </row>
    <row r="371" spans="1:16" x14ac:dyDescent="0.25">
      <c r="A371" s="134" t="s">
        <v>180</v>
      </c>
      <c r="B371" s="79" t="s">
        <v>62</v>
      </c>
      <c r="C371" s="88" t="s">
        <v>128</v>
      </c>
      <c r="D371" s="88" t="s">
        <v>110</v>
      </c>
      <c r="E371" s="137" t="s">
        <v>72</v>
      </c>
      <c r="F371" s="131">
        <v>80720</v>
      </c>
      <c r="G371" s="130" t="s">
        <v>15</v>
      </c>
      <c r="H371" s="260">
        <f>SUM(Лист1!G217)</f>
        <v>324399</v>
      </c>
      <c r="I371" s="260">
        <f>SUM(Лист1!H217)</f>
        <v>324399</v>
      </c>
      <c r="J371" s="359">
        <f t="shared" si="219"/>
        <v>0</v>
      </c>
      <c r="K371" s="260">
        <f>SUM(Лист1!J217)</f>
        <v>153517</v>
      </c>
      <c r="L371" s="260">
        <f>SUM(Лист1!K217)</f>
        <v>153517</v>
      </c>
      <c r="M371" s="110">
        <f t="shared" si="216"/>
        <v>0</v>
      </c>
      <c r="N371" s="260">
        <f>SUM(Лист1!M217)</f>
        <v>153517</v>
      </c>
      <c r="O371" s="260">
        <f>SUM(Лист1!N217)</f>
        <v>153517</v>
      </c>
      <c r="P371" s="110">
        <f t="shared" si="217"/>
        <v>0</v>
      </c>
    </row>
    <row r="372" spans="1:16" x14ac:dyDescent="0.25">
      <c r="A372" s="68" t="s">
        <v>38</v>
      </c>
      <c r="B372" s="79" t="s">
        <v>62</v>
      </c>
      <c r="C372" s="88" t="s">
        <v>128</v>
      </c>
      <c r="D372" s="88" t="s">
        <v>110</v>
      </c>
      <c r="E372" s="137" t="s">
        <v>72</v>
      </c>
      <c r="F372" s="131">
        <v>80720</v>
      </c>
      <c r="G372" s="130" t="s">
        <v>39</v>
      </c>
      <c r="H372" s="260">
        <f>SUM(H373)</f>
        <v>1103</v>
      </c>
      <c r="I372" s="260">
        <f t="shared" ref="I372:O372" si="220">SUM(I373)</f>
        <v>1103</v>
      </c>
      <c r="J372" s="359">
        <f t="shared" si="219"/>
        <v>0</v>
      </c>
      <c r="K372" s="260">
        <f>SUM(K373)</f>
        <v>11500</v>
      </c>
      <c r="L372" s="260">
        <f t="shared" si="220"/>
        <v>11500</v>
      </c>
      <c r="M372" s="110">
        <f t="shared" si="216"/>
        <v>0</v>
      </c>
      <c r="N372" s="260">
        <f>SUM(N373)</f>
        <v>11500</v>
      </c>
      <c r="O372" s="260">
        <f t="shared" si="220"/>
        <v>11500</v>
      </c>
      <c r="P372" s="110">
        <f t="shared" si="217"/>
        <v>0</v>
      </c>
    </row>
    <row r="373" spans="1:16" x14ac:dyDescent="0.25">
      <c r="A373" s="134" t="s">
        <v>160</v>
      </c>
      <c r="B373" s="79" t="s">
        <v>62</v>
      </c>
      <c r="C373" s="88" t="s">
        <v>128</v>
      </c>
      <c r="D373" s="88" t="s">
        <v>110</v>
      </c>
      <c r="E373" s="137" t="s">
        <v>72</v>
      </c>
      <c r="F373" s="131">
        <v>80720</v>
      </c>
      <c r="G373" s="130" t="s">
        <v>159</v>
      </c>
      <c r="H373" s="260">
        <f>SUM(Лист1!G219)</f>
        <v>1103</v>
      </c>
      <c r="I373" s="260">
        <f>SUM(Лист1!H219)</f>
        <v>1103</v>
      </c>
      <c r="J373" s="359">
        <f t="shared" si="219"/>
        <v>0</v>
      </c>
      <c r="K373" s="260">
        <f>SUM(Лист1!J219)</f>
        <v>11500</v>
      </c>
      <c r="L373" s="260">
        <f>SUM(Лист1!K219)</f>
        <v>11500</v>
      </c>
      <c r="M373" s="110">
        <f t="shared" si="216"/>
        <v>0</v>
      </c>
      <c r="N373" s="260">
        <f>SUM(Лист1!M219)</f>
        <v>11500</v>
      </c>
      <c r="O373" s="260">
        <f>SUM(Лист1!N219)</f>
        <v>11500</v>
      </c>
      <c r="P373" s="110">
        <f t="shared" si="217"/>
        <v>0</v>
      </c>
    </row>
    <row r="374" spans="1:16" ht="77.25" x14ac:dyDescent="0.25">
      <c r="A374" s="141" t="s">
        <v>237</v>
      </c>
      <c r="B374" s="81" t="s">
        <v>62</v>
      </c>
      <c r="C374" s="87" t="s">
        <v>128</v>
      </c>
      <c r="D374" s="87" t="s">
        <v>110</v>
      </c>
      <c r="E374" s="73">
        <v>926</v>
      </c>
      <c r="F374" s="161">
        <v>84270</v>
      </c>
      <c r="G374" s="162" t="s">
        <v>8</v>
      </c>
      <c r="H374" s="110">
        <f>SUM(H375)</f>
        <v>6202195</v>
      </c>
      <c r="I374" s="110">
        <f t="shared" ref="I374:O374" si="221">SUM(I375)</f>
        <v>6202195</v>
      </c>
      <c r="J374" s="109">
        <f t="shared" si="219"/>
        <v>0</v>
      </c>
      <c r="K374" s="110">
        <f>SUM(K375)</f>
        <v>0</v>
      </c>
      <c r="L374" s="110">
        <f t="shared" si="221"/>
        <v>0</v>
      </c>
      <c r="M374" s="110">
        <f t="shared" si="216"/>
        <v>0</v>
      </c>
      <c r="N374" s="110">
        <f>SUM(N375)</f>
        <v>0</v>
      </c>
      <c r="O374" s="110">
        <f t="shared" si="221"/>
        <v>0</v>
      </c>
      <c r="P374" s="110">
        <f t="shared" si="217"/>
        <v>0</v>
      </c>
    </row>
    <row r="375" spans="1:16" ht="23.25" x14ac:dyDescent="0.25">
      <c r="A375" s="134" t="s">
        <v>16</v>
      </c>
      <c r="B375" s="79" t="s">
        <v>62</v>
      </c>
      <c r="C375" s="88" t="s">
        <v>128</v>
      </c>
      <c r="D375" s="88" t="s">
        <v>110</v>
      </c>
      <c r="E375" s="55">
        <v>926</v>
      </c>
      <c r="F375" s="131">
        <v>84270</v>
      </c>
      <c r="G375" s="130" t="s">
        <v>17</v>
      </c>
      <c r="H375" s="260">
        <f>SUM(H376:H376)</f>
        <v>6202195</v>
      </c>
      <c r="I375" s="260">
        <f t="shared" ref="I375:O375" si="222">SUM(I376:I376)</f>
        <v>6202195</v>
      </c>
      <c r="J375" s="359">
        <f t="shared" si="219"/>
        <v>0</v>
      </c>
      <c r="K375" s="260">
        <f>SUM(K376:K376)</f>
        <v>0</v>
      </c>
      <c r="L375" s="260">
        <f t="shared" si="222"/>
        <v>0</v>
      </c>
      <c r="M375" s="110">
        <f t="shared" si="216"/>
        <v>0</v>
      </c>
      <c r="N375" s="260">
        <f>SUM(N376:N376)</f>
        <v>0</v>
      </c>
      <c r="O375" s="260">
        <f t="shared" si="222"/>
        <v>0</v>
      </c>
      <c r="P375" s="110">
        <f t="shared" si="217"/>
        <v>0</v>
      </c>
    </row>
    <row r="376" spans="1:16" x14ac:dyDescent="0.25">
      <c r="A376" s="135" t="s">
        <v>170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84270</v>
      </c>
      <c r="G376" s="130" t="s">
        <v>169</v>
      </c>
      <c r="H376" s="260">
        <f>SUM(Лист1!G186)</f>
        <v>6202195</v>
      </c>
      <c r="I376" s="260">
        <f>SUM(Лист1!H186)</f>
        <v>6202195</v>
      </c>
      <c r="J376" s="359">
        <f t="shared" si="219"/>
        <v>0</v>
      </c>
      <c r="K376" s="260">
        <f>SUM(Лист1!J186)</f>
        <v>0</v>
      </c>
      <c r="L376" s="260">
        <f>SUM(Лист1!K186)</f>
        <v>0</v>
      </c>
      <c r="M376" s="110">
        <f t="shared" si="216"/>
        <v>0</v>
      </c>
      <c r="N376" s="260">
        <f>SUM(Лист1!M186)</f>
        <v>0</v>
      </c>
      <c r="O376" s="260">
        <f>SUM(Лист1!N186)</f>
        <v>0</v>
      </c>
      <c r="P376" s="110">
        <f t="shared" si="217"/>
        <v>0</v>
      </c>
    </row>
    <row r="377" spans="1:16" ht="64.5" x14ac:dyDescent="0.25">
      <c r="A377" s="141" t="s">
        <v>242</v>
      </c>
      <c r="B377" s="81" t="s">
        <v>62</v>
      </c>
      <c r="C377" s="87" t="s">
        <v>128</v>
      </c>
      <c r="D377" s="87" t="s">
        <v>110</v>
      </c>
      <c r="E377" s="73">
        <v>926</v>
      </c>
      <c r="F377" s="161">
        <v>84260</v>
      </c>
      <c r="G377" s="162" t="s">
        <v>8</v>
      </c>
      <c r="H377" s="110">
        <f>SUM(H378)</f>
        <v>5000000</v>
      </c>
      <c r="I377" s="110">
        <f t="shared" ref="I377:O377" si="223">SUM(I378)</f>
        <v>5000000</v>
      </c>
      <c r="J377" s="109">
        <f t="shared" si="219"/>
        <v>0</v>
      </c>
      <c r="K377" s="110">
        <f>SUM(K378)</f>
        <v>0</v>
      </c>
      <c r="L377" s="110">
        <f t="shared" si="223"/>
        <v>0</v>
      </c>
      <c r="M377" s="110">
        <f t="shared" si="216"/>
        <v>0</v>
      </c>
      <c r="N377" s="110">
        <f>SUM(N378)</f>
        <v>0</v>
      </c>
      <c r="O377" s="110">
        <f t="shared" si="223"/>
        <v>0</v>
      </c>
      <c r="P377" s="110">
        <f t="shared" si="217"/>
        <v>0</v>
      </c>
    </row>
    <row r="378" spans="1:16" ht="23.25" x14ac:dyDescent="0.25">
      <c r="A378" s="134" t="s">
        <v>16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84260</v>
      </c>
      <c r="G378" s="130" t="s">
        <v>17</v>
      </c>
      <c r="H378" s="260">
        <f>SUM(H379:H379)</f>
        <v>5000000</v>
      </c>
      <c r="I378" s="260">
        <f t="shared" ref="I378:O378" si="224">SUM(I379:I379)</f>
        <v>5000000</v>
      </c>
      <c r="J378" s="109">
        <f t="shared" si="219"/>
        <v>0</v>
      </c>
      <c r="K378" s="260">
        <f>SUM(K379:K379)</f>
        <v>0</v>
      </c>
      <c r="L378" s="260">
        <f t="shared" si="224"/>
        <v>0</v>
      </c>
      <c r="M378" s="110">
        <f t="shared" si="216"/>
        <v>0</v>
      </c>
      <c r="N378" s="260">
        <f>SUM(N379:N379)</f>
        <v>0</v>
      </c>
      <c r="O378" s="260">
        <f t="shared" si="224"/>
        <v>0</v>
      </c>
      <c r="P378" s="110">
        <f t="shared" si="217"/>
        <v>0</v>
      </c>
    </row>
    <row r="379" spans="1:16" x14ac:dyDescent="0.25">
      <c r="A379" s="135" t="s">
        <v>170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84260</v>
      </c>
      <c r="G379" s="130" t="s">
        <v>169</v>
      </c>
      <c r="H379" s="260">
        <f>SUM(Лист1!G211+Лист1!G195)</f>
        <v>5000000</v>
      </c>
      <c r="I379" s="260">
        <f>SUM(Лист1!H211+Лист1!H195)</f>
        <v>5000000</v>
      </c>
      <c r="J379" s="109">
        <f t="shared" si="219"/>
        <v>0</v>
      </c>
      <c r="K379" s="260">
        <f>SUM(Лист1!J211+Лист1!J195)</f>
        <v>0</v>
      </c>
      <c r="L379" s="260">
        <f>SUM(Лист1!K211)</f>
        <v>0</v>
      </c>
      <c r="M379" s="110">
        <f t="shared" si="216"/>
        <v>0</v>
      </c>
      <c r="N379" s="260">
        <f>SUM(Лист1!M211+Лист1!M195)</f>
        <v>0</v>
      </c>
      <c r="O379" s="260">
        <f>SUM(Лист1!N211)</f>
        <v>0</v>
      </c>
      <c r="P379" s="110">
        <f t="shared" si="217"/>
        <v>0</v>
      </c>
    </row>
    <row r="380" spans="1:16" ht="60.75" x14ac:dyDescent="0.25">
      <c r="A380" s="99" t="s">
        <v>67</v>
      </c>
      <c r="B380" s="81" t="s">
        <v>62</v>
      </c>
      <c r="C380" s="87" t="s">
        <v>128</v>
      </c>
      <c r="D380" s="87" t="s">
        <v>110</v>
      </c>
      <c r="E380" s="73">
        <v>926</v>
      </c>
      <c r="F380" s="161">
        <v>14210</v>
      </c>
      <c r="G380" s="162" t="s">
        <v>8</v>
      </c>
      <c r="H380" s="110">
        <f>SUM(H381+H383)</f>
        <v>113400</v>
      </c>
      <c r="I380" s="110">
        <f t="shared" ref="I380" si="225">SUM(I381+I383)</f>
        <v>113400</v>
      </c>
      <c r="J380" s="109">
        <f t="shared" si="219"/>
        <v>0</v>
      </c>
      <c r="K380" s="110">
        <f>SUM(K381+K383)</f>
        <v>118800</v>
      </c>
      <c r="L380" s="110">
        <f t="shared" ref="L380" si="226">SUM(L381+L383)</f>
        <v>118800</v>
      </c>
      <c r="M380" s="110">
        <f t="shared" si="216"/>
        <v>0</v>
      </c>
      <c r="N380" s="110">
        <f>SUM(N381+N383)</f>
        <v>118800</v>
      </c>
      <c r="O380" s="110">
        <f t="shared" ref="O380" si="227">SUM(O381+O383)</f>
        <v>118800</v>
      </c>
      <c r="P380" s="110">
        <f t="shared" si="217"/>
        <v>0</v>
      </c>
    </row>
    <row r="381" spans="1:16" ht="23.25" x14ac:dyDescent="0.25">
      <c r="A381" s="58" t="s">
        <v>16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>
        <v>14210</v>
      </c>
      <c r="G381" s="130" t="s">
        <v>17</v>
      </c>
      <c r="H381" s="260">
        <f t="shared" ref="H381:O381" si="228">SUM(H382)</f>
        <v>108000</v>
      </c>
      <c r="I381" s="260">
        <f t="shared" si="228"/>
        <v>108000</v>
      </c>
      <c r="J381" s="359">
        <f t="shared" si="219"/>
        <v>0</v>
      </c>
      <c r="K381" s="260">
        <f t="shared" si="228"/>
        <v>111600</v>
      </c>
      <c r="L381" s="260">
        <f t="shared" si="228"/>
        <v>111600</v>
      </c>
      <c r="M381" s="272">
        <f t="shared" si="216"/>
        <v>0</v>
      </c>
      <c r="N381" s="260">
        <f t="shared" si="228"/>
        <v>111600</v>
      </c>
      <c r="O381" s="260">
        <f t="shared" si="228"/>
        <v>111600</v>
      </c>
      <c r="P381" s="272">
        <f t="shared" si="217"/>
        <v>0</v>
      </c>
    </row>
    <row r="382" spans="1:16" x14ac:dyDescent="0.25">
      <c r="A382" s="135" t="s">
        <v>170</v>
      </c>
      <c r="B382" s="79" t="s">
        <v>62</v>
      </c>
      <c r="C382" s="88" t="s">
        <v>128</v>
      </c>
      <c r="D382" s="88" t="s">
        <v>110</v>
      </c>
      <c r="E382" s="55">
        <v>926</v>
      </c>
      <c r="F382" s="131">
        <v>14210</v>
      </c>
      <c r="G382" s="130" t="s">
        <v>169</v>
      </c>
      <c r="H382" s="260">
        <f>SUM(Лист1!G192)</f>
        <v>108000</v>
      </c>
      <c r="I382" s="260">
        <f>SUM(Лист1!H192)</f>
        <v>108000</v>
      </c>
      <c r="J382" s="359">
        <f t="shared" si="219"/>
        <v>0</v>
      </c>
      <c r="K382" s="260">
        <f>SUM(Лист1!J192)</f>
        <v>111600</v>
      </c>
      <c r="L382" s="260">
        <f>SUM(Лист1!K192)</f>
        <v>111600</v>
      </c>
      <c r="M382" s="272">
        <f t="shared" si="216"/>
        <v>0</v>
      </c>
      <c r="N382" s="260">
        <f>SUM(Лист1!M192)</f>
        <v>111600</v>
      </c>
      <c r="O382" s="260">
        <f>SUM(Лист1!N192)</f>
        <v>111600</v>
      </c>
      <c r="P382" s="272">
        <f t="shared" si="217"/>
        <v>0</v>
      </c>
    </row>
    <row r="383" spans="1:16" x14ac:dyDescent="0.25">
      <c r="A383" s="134" t="s">
        <v>52</v>
      </c>
      <c r="B383" s="79" t="s">
        <v>62</v>
      </c>
      <c r="C383" s="88" t="s">
        <v>128</v>
      </c>
      <c r="D383" s="88" t="s">
        <v>110</v>
      </c>
      <c r="E383" s="55">
        <v>926</v>
      </c>
      <c r="F383" s="131">
        <v>14210</v>
      </c>
      <c r="G383" s="130" t="s">
        <v>53</v>
      </c>
      <c r="H383" s="260">
        <f>SUM(H384)</f>
        <v>5400</v>
      </c>
      <c r="I383" s="260">
        <f>SUM(I384)</f>
        <v>5400</v>
      </c>
      <c r="J383" s="359">
        <f t="shared" si="219"/>
        <v>0</v>
      </c>
      <c r="K383" s="260">
        <f>SUM(K384)</f>
        <v>7200</v>
      </c>
      <c r="L383" s="260">
        <f>SUM(L384)</f>
        <v>7200</v>
      </c>
      <c r="M383" s="272">
        <f t="shared" si="216"/>
        <v>0</v>
      </c>
      <c r="N383" s="260">
        <f>SUM(N384)</f>
        <v>7200</v>
      </c>
      <c r="O383" s="260">
        <f>SUM(O384)</f>
        <v>7200</v>
      </c>
      <c r="P383" s="272">
        <f t="shared" si="217"/>
        <v>0</v>
      </c>
    </row>
    <row r="384" spans="1:16" x14ac:dyDescent="0.25">
      <c r="A384" s="134" t="s">
        <v>163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>
        <v>14210</v>
      </c>
      <c r="G384" s="130" t="s">
        <v>162</v>
      </c>
      <c r="H384" s="260">
        <f>SUM(Лист1!G222)</f>
        <v>5400</v>
      </c>
      <c r="I384" s="260">
        <f>SUM(Лист1!H222)</f>
        <v>5400</v>
      </c>
      <c r="J384" s="359">
        <f t="shared" si="219"/>
        <v>0</v>
      </c>
      <c r="K384" s="260">
        <f>SUM(Лист1!J222)</f>
        <v>7200</v>
      </c>
      <c r="L384" s="260">
        <f>SUM(Лист1!K222)</f>
        <v>7200</v>
      </c>
      <c r="M384" s="272">
        <f t="shared" si="216"/>
        <v>0</v>
      </c>
      <c r="N384" s="260">
        <f>SUM(Лист1!M222)</f>
        <v>7200</v>
      </c>
      <c r="O384" s="260">
        <f>SUM(Лист1!N222)</f>
        <v>7200</v>
      </c>
      <c r="P384" s="272">
        <f t="shared" si="217"/>
        <v>0</v>
      </c>
    </row>
    <row r="385" spans="1:16" ht="51.75" x14ac:dyDescent="0.25">
      <c r="A385" s="281" t="s">
        <v>369</v>
      </c>
      <c r="B385" s="81" t="s">
        <v>62</v>
      </c>
      <c r="C385" s="87" t="s">
        <v>128</v>
      </c>
      <c r="D385" s="87" t="s">
        <v>110</v>
      </c>
      <c r="E385" s="73">
        <v>926</v>
      </c>
      <c r="F385" s="161" t="s">
        <v>370</v>
      </c>
      <c r="G385" s="162" t="s">
        <v>8</v>
      </c>
      <c r="H385" s="110">
        <f>SUM(H386)</f>
        <v>1702128</v>
      </c>
      <c r="I385" s="110">
        <f t="shared" ref="I385:O385" si="229">SUM(I386)</f>
        <v>1702128</v>
      </c>
      <c r="J385" s="109">
        <f t="shared" si="219"/>
        <v>0</v>
      </c>
      <c r="K385" s="110">
        <f>SUM(K386)</f>
        <v>0</v>
      </c>
      <c r="L385" s="110">
        <f t="shared" si="229"/>
        <v>0</v>
      </c>
      <c r="M385" s="110">
        <f t="shared" si="216"/>
        <v>0</v>
      </c>
      <c r="N385" s="110">
        <f>SUM(N386)</f>
        <v>0</v>
      </c>
      <c r="O385" s="110">
        <f t="shared" si="229"/>
        <v>0</v>
      </c>
      <c r="P385" s="110">
        <f t="shared" si="217"/>
        <v>0</v>
      </c>
    </row>
    <row r="386" spans="1:16" ht="23.25" x14ac:dyDescent="0.25">
      <c r="A386" s="170" t="s">
        <v>16</v>
      </c>
      <c r="B386" s="79" t="s">
        <v>62</v>
      </c>
      <c r="C386" s="88" t="s">
        <v>128</v>
      </c>
      <c r="D386" s="88" t="s">
        <v>110</v>
      </c>
      <c r="E386" s="55">
        <v>926</v>
      </c>
      <c r="F386" s="131" t="s">
        <v>370</v>
      </c>
      <c r="G386" s="130" t="s">
        <v>17</v>
      </c>
      <c r="H386" s="260">
        <f t="shared" ref="H386:O386" si="230">SUM(H387)</f>
        <v>1702128</v>
      </c>
      <c r="I386" s="260">
        <f t="shared" si="230"/>
        <v>1702128</v>
      </c>
      <c r="J386" s="359">
        <f t="shared" si="219"/>
        <v>0</v>
      </c>
      <c r="K386" s="260">
        <f t="shared" si="230"/>
        <v>0</v>
      </c>
      <c r="L386" s="260">
        <f t="shared" si="230"/>
        <v>0</v>
      </c>
      <c r="M386" s="110">
        <f t="shared" si="216"/>
        <v>0</v>
      </c>
      <c r="N386" s="260">
        <f t="shared" si="230"/>
        <v>0</v>
      </c>
      <c r="O386" s="260">
        <f t="shared" si="230"/>
        <v>0</v>
      </c>
      <c r="P386" s="110">
        <f t="shared" si="217"/>
        <v>0</v>
      </c>
    </row>
    <row r="387" spans="1:16" x14ac:dyDescent="0.25">
      <c r="A387" s="300" t="s">
        <v>170</v>
      </c>
      <c r="B387" s="79" t="s">
        <v>62</v>
      </c>
      <c r="C387" s="88" t="s">
        <v>128</v>
      </c>
      <c r="D387" s="88" t="s">
        <v>110</v>
      </c>
      <c r="E387" s="55">
        <v>926</v>
      </c>
      <c r="F387" s="131" t="s">
        <v>370</v>
      </c>
      <c r="G387" s="130" t="s">
        <v>169</v>
      </c>
      <c r="H387" s="260">
        <f>SUM(Лист1!G197)</f>
        <v>1702128</v>
      </c>
      <c r="I387" s="260">
        <f>SUM(Лист1!H197)</f>
        <v>1702128</v>
      </c>
      <c r="J387" s="359">
        <f t="shared" si="219"/>
        <v>0</v>
      </c>
      <c r="K387" s="260">
        <f>SUM(Лист1!J197)</f>
        <v>0</v>
      </c>
      <c r="L387" s="260">
        <f>SUM(Лист1!K197)</f>
        <v>0</v>
      </c>
      <c r="M387" s="110">
        <f t="shared" si="216"/>
        <v>0</v>
      </c>
      <c r="N387" s="260">
        <f>SUM(Лист1!M197)</f>
        <v>0</v>
      </c>
      <c r="O387" s="260">
        <f>SUM(Лист1!N197)</f>
        <v>0</v>
      </c>
      <c r="P387" s="110">
        <f t="shared" si="217"/>
        <v>0</v>
      </c>
    </row>
    <row r="388" spans="1:16" x14ac:dyDescent="0.25">
      <c r="A388" s="171" t="s">
        <v>403</v>
      </c>
      <c r="B388" s="81" t="s">
        <v>62</v>
      </c>
      <c r="C388" s="87" t="s">
        <v>128</v>
      </c>
      <c r="D388" s="87" t="s">
        <v>110</v>
      </c>
      <c r="E388" s="73">
        <v>926</v>
      </c>
      <c r="F388" s="161" t="s">
        <v>405</v>
      </c>
      <c r="G388" s="162" t="s">
        <v>8</v>
      </c>
      <c r="H388" s="110">
        <f>SUM(H389)</f>
        <v>542210</v>
      </c>
      <c r="I388" s="110">
        <f t="shared" ref="I388" si="231">SUM(I389)</f>
        <v>542210</v>
      </c>
      <c r="J388" s="365">
        <f t="shared" si="219"/>
        <v>0</v>
      </c>
      <c r="K388" s="260"/>
      <c r="L388" s="260"/>
      <c r="M388" s="110"/>
      <c r="N388" s="260"/>
      <c r="O388" s="260"/>
      <c r="P388" s="110"/>
    </row>
    <row r="389" spans="1:16" ht="23.25" x14ac:dyDescent="0.25">
      <c r="A389" s="134" t="s">
        <v>16</v>
      </c>
      <c r="B389" s="79" t="s">
        <v>62</v>
      </c>
      <c r="C389" s="88" t="s">
        <v>128</v>
      </c>
      <c r="D389" s="88" t="s">
        <v>110</v>
      </c>
      <c r="E389" s="55">
        <v>926</v>
      </c>
      <c r="F389" s="131" t="s">
        <v>405</v>
      </c>
      <c r="G389" s="130" t="s">
        <v>17</v>
      </c>
      <c r="H389" s="260">
        <f t="shared" ref="H389:I389" si="232">SUM(H390)</f>
        <v>542210</v>
      </c>
      <c r="I389" s="260">
        <f t="shared" si="232"/>
        <v>542210</v>
      </c>
      <c r="J389" s="359">
        <f t="shared" si="219"/>
        <v>0</v>
      </c>
      <c r="K389" s="260"/>
      <c r="L389" s="260"/>
      <c r="M389" s="110"/>
      <c r="N389" s="260"/>
      <c r="O389" s="260"/>
      <c r="P389" s="110"/>
    </row>
    <row r="390" spans="1:16" x14ac:dyDescent="0.25">
      <c r="A390" s="135" t="s">
        <v>170</v>
      </c>
      <c r="B390" s="79" t="s">
        <v>62</v>
      </c>
      <c r="C390" s="88" t="s">
        <v>128</v>
      </c>
      <c r="D390" s="88" t="s">
        <v>110</v>
      </c>
      <c r="E390" s="55">
        <v>926</v>
      </c>
      <c r="F390" s="131" t="s">
        <v>405</v>
      </c>
      <c r="G390" s="130" t="s">
        <v>169</v>
      </c>
      <c r="H390" s="260">
        <f>SUM(Лист1!G201)</f>
        <v>542210</v>
      </c>
      <c r="I390" s="260">
        <f>SUM(Лист1!H201)</f>
        <v>542210</v>
      </c>
      <c r="J390" s="359">
        <f t="shared" si="219"/>
        <v>0</v>
      </c>
      <c r="K390" s="260"/>
      <c r="L390" s="260"/>
      <c r="M390" s="110"/>
      <c r="N390" s="260"/>
      <c r="O390" s="260"/>
      <c r="P390" s="110"/>
    </row>
    <row r="391" spans="1:16" ht="48.75" x14ac:dyDescent="0.25">
      <c r="A391" s="171" t="s">
        <v>412</v>
      </c>
      <c r="B391" s="81" t="s">
        <v>62</v>
      </c>
      <c r="C391" s="87" t="s">
        <v>128</v>
      </c>
      <c r="D391" s="87" t="s">
        <v>110</v>
      </c>
      <c r="E391" s="73">
        <v>926</v>
      </c>
      <c r="F391" s="161" t="s">
        <v>413</v>
      </c>
      <c r="G391" s="162" t="s">
        <v>8</v>
      </c>
      <c r="H391" s="110">
        <f>SUM(H392)</f>
        <v>2606383</v>
      </c>
      <c r="I391" s="110">
        <f t="shared" ref="I391" si="233">SUM(I392)</f>
        <v>2606383</v>
      </c>
      <c r="J391" s="365">
        <f t="shared" ref="J391:J393" si="234">SUM(I391-H391)</f>
        <v>0</v>
      </c>
      <c r="K391" s="260"/>
      <c r="L391" s="260"/>
      <c r="M391" s="110"/>
      <c r="N391" s="260"/>
      <c r="O391" s="260"/>
      <c r="P391" s="110"/>
    </row>
    <row r="392" spans="1:16" ht="23.25" x14ac:dyDescent="0.25">
      <c r="A392" s="134" t="s">
        <v>16</v>
      </c>
      <c r="B392" s="79" t="s">
        <v>62</v>
      </c>
      <c r="C392" s="88" t="s">
        <v>128</v>
      </c>
      <c r="D392" s="88" t="s">
        <v>110</v>
      </c>
      <c r="E392" s="55">
        <v>926</v>
      </c>
      <c r="F392" s="172" t="s">
        <v>414</v>
      </c>
      <c r="G392" s="130" t="s">
        <v>17</v>
      </c>
      <c r="H392" s="260">
        <f t="shared" ref="H392:I392" si="235">SUM(H393)</f>
        <v>2606383</v>
      </c>
      <c r="I392" s="260">
        <f t="shared" si="235"/>
        <v>2606383</v>
      </c>
      <c r="J392" s="359">
        <f t="shared" si="234"/>
        <v>0</v>
      </c>
      <c r="K392" s="260"/>
      <c r="L392" s="260"/>
      <c r="M392" s="110"/>
      <c r="N392" s="260"/>
      <c r="O392" s="260"/>
      <c r="P392" s="110"/>
    </row>
    <row r="393" spans="1:16" x14ac:dyDescent="0.25">
      <c r="A393" s="135" t="s">
        <v>170</v>
      </c>
      <c r="B393" s="79" t="s">
        <v>62</v>
      </c>
      <c r="C393" s="88" t="s">
        <v>128</v>
      </c>
      <c r="D393" s="88" t="s">
        <v>110</v>
      </c>
      <c r="E393" s="55">
        <v>926</v>
      </c>
      <c r="F393" s="172" t="s">
        <v>415</v>
      </c>
      <c r="G393" s="130" t="s">
        <v>169</v>
      </c>
      <c r="H393" s="260">
        <f>SUM(Лист1!G204)</f>
        <v>2606383</v>
      </c>
      <c r="I393" s="260">
        <f>SUM(Лист1!H204)</f>
        <v>2606383</v>
      </c>
      <c r="J393" s="359">
        <f t="shared" si="234"/>
        <v>0</v>
      </c>
      <c r="K393" s="260"/>
      <c r="L393" s="260"/>
      <c r="M393" s="110"/>
      <c r="N393" s="260"/>
      <c r="O393" s="260"/>
      <c r="P393" s="110"/>
    </row>
    <row r="394" spans="1:16" ht="18" x14ac:dyDescent="0.25">
      <c r="A394" s="177" t="s">
        <v>339</v>
      </c>
      <c r="B394" s="82" t="s">
        <v>62</v>
      </c>
      <c r="C394" s="86" t="s">
        <v>166</v>
      </c>
      <c r="D394" s="87"/>
      <c r="E394" s="163"/>
      <c r="F394" s="161"/>
      <c r="G394" s="162"/>
      <c r="H394" s="110">
        <f>SUM(H395)</f>
        <v>1639808</v>
      </c>
      <c r="I394" s="110">
        <f t="shared" ref="I394:O394" si="236">SUM(I395)</f>
        <v>1716745</v>
      </c>
      <c r="J394" s="109">
        <f t="shared" si="219"/>
        <v>76937</v>
      </c>
      <c r="K394" s="110">
        <f>SUM(K395)</f>
        <v>1437059</v>
      </c>
      <c r="L394" s="110">
        <f t="shared" si="236"/>
        <v>1437059</v>
      </c>
      <c r="M394" s="110">
        <f t="shared" si="216"/>
        <v>0</v>
      </c>
      <c r="N394" s="110">
        <f>SUM(N395)</f>
        <v>1439986</v>
      </c>
      <c r="O394" s="110">
        <f t="shared" si="236"/>
        <v>1439986</v>
      </c>
      <c r="P394" s="110">
        <f t="shared" si="217"/>
        <v>0</v>
      </c>
    </row>
    <row r="395" spans="1:16" ht="26.25" x14ac:dyDescent="0.25">
      <c r="A395" s="69" t="s">
        <v>149</v>
      </c>
      <c r="B395" s="82" t="s">
        <v>62</v>
      </c>
      <c r="C395" s="86" t="s">
        <v>166</v>
      </c>
      <c r="D395" s="86" t="s">
        <v>41</v>
      </c>
      <c r="E395" s="55"/>
      <c r="F395" s="131"/>
      <c r="G395" s="130"/>
      <c r="H395" s="110">
        <f t="shared" ref="H395:O396" si="237">SUM(H396)</f>
        <v>1639808</v>
      </c>
      <c r="I395" s="110">
        <f t="shared" si="237"/>
        <v>1716745</v>
      </c>
      <c r="J395" s="109">
        <f t="shared" si="219"/>
        <v>76937</v>
      </c>
      <c r="K395" s="110">
        <f t="shared" si="237"/>
        <v>1437059</v>
      </c>
      <c r="L395" s="110">
        <f t="shared" si="237"/>
        <v>1437059</v>
      </c>
      <c r="M395" s="110">
        <f t="shared" si="216"/>
        <v>0</v>
      </c>
      <c r="N395" s="110">
        <f t="shared" si="237"/>
        <v>1439986</v>
      </c>
      <c r="O395" s="110">
        <f t="shared" si="237"/>
        <v>1439986</v>
      </c>
      <c r="P395" s="110">
        <f t="shared" si="217"/>
        <v>0</v>
      </c>
    </row>
    <row r="396" spans="1:16" ht="26.25" x14ac:dyDescent="0.25">
      <c r="A396" s="69" t="s">
        <v>158</v>
      </c>
      <c r="B396" s="82" t="s">
        <v>62</v>
      </c>
      <c r="C396" s="86" t="s">
        <v>166</v>
      </c>
      <c r="D396" s="86" t="s">
        <v>110</v>
      </c>
      <c r="E396" s="55"/>
      <c r="F396" s="131"/>
      <c r="G396" s="130"/>
      <c r="H396" s="110">
        <f>SUM(H397+H402)</f>
        <v>1639808</v>
      </c>
      <c r="I396" s="110">
        <f>SUM(I397+I402)</f>
        <v>1716745</v>
      </c>
      <c r="J396" s="109">
        <f t="shared" si="219"/>
        <v>76937</v>
      </c>
      <c r="K396" s="110">
        <f>SUM(K397)</f>
        <v>1437059</v>
      </c>
      <c r="L396" s="110">
        <f t="shared" si="237"/>
        <v>1437059</v>
      </c>
      <c r="M396" s="110">
        <f t="shared" si="216"/>
        <v>0</v>
      </c>
      <c r="N396" s="110">
        <f>SUM(N397)</f>
        <v>1439986</v>
      </c>
      <c r="O396" s="110">
        <f t="shared" si="237"/>
        <v>1439986</v>
      </c>
      <c r="P396" s="110">
        <f t="shared" si="217"/>
        <v>0</v>
      </c>
    </row>
    <row r="397" spans="1:16" ht="24.75" x14ac:dyDescent="0.25">
      <c r="A397" s="103" t="s">
        <v>31</v>
      </c>
      <c r="B397" s="81" t="s">
        <v>62</v>
      </c>
      <c r="C397" s="87" t="s">
        <v>166</v>
      </c>
      <c r="D397" s="87" t="s">
        <v>110</v>
      </c>
      <c r="E397" s="163" t="s">
        <v>72</v>
      </c>
      <c r="F397" s="163" t="s">
        <v>217</v>
      </c>
      <c r="G397" s="163" t="s">
        <v>8</v>
      </c>
      <c r="H397" s="110">
        <f>SUM(H398+H400)</f>
        <v>1579836</v>
      </c>
      <c r="I397" s="110">
        <f t="shared" ref="I397" si="238">SUM(I398+I400)</f>
        <v>1656773</v>
      </c>
      <c r="J397" s="109">
        <f t="shared" si="219"/>
        <v>76937</v>
      </c>
      <c r="K397" s="110">
        <f>SUM(K398+K400)</f>
        <v>1437059</v>
      </c>
      <c r="L397" s="110">
        <f t="shared" ref="L397" si="239">SUM(L398+L400)</f>
        <v>1437059</v>
      </c>
      <c r="M397" s="110">
        <f t="shared" si="216"/>
        <v>0</v>
      </c>
      <c r="N397" s="110">
        <f>SUM(N398+N400)</f>
        <v>1439986</v>
      </c>
      <c r="O397" s="110">
        <f t="shared" ref="O397" si="240">SUM(O398+O400)</f>
        <v>1439986</v>
      </c>
      <c r="P397" s="110">
        <f t="shared" si="217"/>
        <v>0</v>
      </c>
    </row>
    <row r="398" spans="1:16" ht="34.5" x14ac:dyDescent="0.25">
      <c r="A398" s="58" t="s">
        <v>32</v>
      </c>
      <c r="B398" s="79" t="s">
        <v>62</v>
      </c>
      <c r="C398" s="88" t="s">
        <v>166</v>
      </c>
      <c r="D398" s="88" t="s">
        <v>110</v>
      </c>
      <c r="E398" s="137" t="s">
        <v>72</v>
      </c>
      <c r="F398" s="137" t="s">
        <v>217</v>
      </c>
      <c r="G398" s="137" t="s">
        <v>33</v>
      </c>
      <c r="H398" s="260">
        <f>SUM(H399)</f>
        <v>1259884</v>
      </c>
      <c r="I398" s="260">
        <f t="shared" ref="I398:O398" si="241">SUM(I399)</f>
        <v>1281821</v>
      </c>
      <c r="J398" s="109">
        <f t="shared" si="219"/>
        <v>21937</v>
      </c>
      <c r="K398" s="260">
        <f>SUM(K399)</f>
        <v>1165398</v>
      </c>
      <c r="L398" s="260">
        <f t="shared" si="241"/>
        <v>1165398</v>
      </c>
      <c r="M398" s="110">
        <f t="shared" si="216"/>
        <v>0</v>
      </c>
      <c r="N398" s="260">
        <f>SUM(N399)</f>
        <v>1165398</v>
      </c>
      <c r="O398" s="260">
        <f t="shared" si="241"/>
        <v>1165398</v>
      </c>
      <c r="P398" s="110">
        <f t="shared" si="217"/>
        <v>0</v>
      </c>
    </row>
    <row r="399" spans="1:16" x14ac:dyDescent="0.25">
      <c r="A399" s="58" t="s">
        <v>34</v>
      </c>
      <c r="B399" s="79" t="s">
        <v>62</v>
      </c>
      <c r="C399" s="88" t="s">
        <v>166</v>
      </c>
      <c r="D399" s="88" t="s">
        <v>110</v>
      </c>
      <c r="E399" s="137" t="s">
        <v>72</v>
      </c>
      <c r="F399" s="137" t="s">
        <v>217</v>
      </c>
      <c r="G399" s="137" t="s">
        <v>35</v>
      </c>
      <c r="H399" s="260">
        <f>SUM(Лист1!G225)</f>
        <v>1259884</v>
      </c>
      <c r="I399" s="260">
        <f>SUM(Лист1!H225)</f>
        <v>1281821</v>
      </c>
      <c r="J399" s="359">
        <f t="shared" si="219"/>
        <v>21937</v>
      </c>
      <c r="K399" s="260">
        <f>SUM(Лист1!J225)</f>
        <v>1165398</v>
      </c>
      <c r="L399" s="260">
        <f>SUM(Лист1!K225)</f>
        <v>1165398</v>
      </c>
      <c r="M399" s="110">
        <f t="shared" si="216"/>
        <v>0</v>
      </c>
      <c r="N399" s="260">
        <f>SUM(Лист1!M225)</f>
        <v>1165398</v>
      </c>
      <c r="O399" s="260">
        <f>SUM(Лист1!N225)</f>
        <v>1165398</v>
      </c>
      <c r="P399" s="110">
        <f t="shared" si="217"/>
        <v>0</v>
      </c>
    </row>
    <row r="400" spans="1:16" x14ac:dyDescent="0.25">
      <c r="A400" s="58" t="s">
        <v>12</v>
      </c>
      <c r="B400" s="79" t="s">
        <v>62</v>
      </c>
      <c r="C400" s="88" t="s">
        <v>166</v>
      </c>
      <c r="D400" s="88" t="s">
        <v>110</v>
      </c>
      <c r="E400" s="137" t="s">
        <v>72</v>
      </c>
      <c r="F400" s="137" t="s">
        <v>217</v>
      </c>
      <c r="G400" s="137" t="s">
        <v>13</v>
      </c>
      <c r="H400" s="260">
        <f>SUM(H401)</f>
        <v>319952</v>
      </c>
      <c r="I400" s="260">
        <f t="shared" ref="I400:O400" si="242">SUM(I401)</f>
        <v>374952</v>
      </c>
      <c r="J400" s="359">
        <f t="shared" si="219"/>
        <v>55000</v>
      </c>
      <c r="K400" s="260">
        <f>SUM(K401)</f>
        <v>271661</v>
      </c>
      <c r="L400" s="260">
        <f t="shared" si="242"/>
        <v>271661</v>
      </c>
      <c r="M400" s="110">
        <f t="shared" si="216"/>
        <v>0</v>
      </c>
      <c r="N400" s="260">
        <f>SUM(N401)</f>
        <v>274588</v>
      </c>
      <c r="O400" s="260">
        <f t="shared" si="242"/>
        <v>274588</v>
      </c>
      <c r="P400" s="110">
        <f t="shared" si="217"/>
        <v>0</v>
      </c>
    </row>
    <row r="401" spans="1:16" x14ac:dyDescent="0.25">
      <c r="A401" s="134" t="s">
        <v>180</v>
      </c>
      <c r="B401" s="79" t="s">
        <v>62</v>
      </c>
      <c r="C401" s="88" t="s">
        <v>166</v>
      </c>
      <c r="D401" s="88" t="s">
        <v>110</v>
      </c>
      <c r="E401" s="137" t="s">
        <v>72</v>
      </c>
      <c r="F401" s="137" t="s">
        <v>217</v>
      </c>
      <c r="G401" s="137" t="s">
        <v>15</v>
      </c>
      <c r="H401" s="260">
        <f>SUM(Лист1!G227)</f>
        <v>319952</v>
      </c>
      <c r="I401" s="260">
        <f>SUM(Лист1!H227)</f>
        <v>374952</v>
      </c>
      <c r="J401" s="359">
        <f t="shared" si="219"/>
        <v>55000</v>
      </c>
      <c r="K401" s="260">
        <f>SUM(Лист1!J227)</f>
        <v>271661</v>
      </c>
      <c r="L401" s="260">
        <f>SUM(Лист1!K227)</f>
        <v>271661</v>
      </c>
      <c r="M401" s="110">
        <f t="shared" si="216"/>
        <v>0</v>
      </c>
      <c r="N401" s="260">
        <f>SUM(Лист1!M227)</f>
        <v>274588</v>
      </c>
      <c r="O401" s="260">
        <f>SUM(Лист1!N227)</f>
        <v>274588</v>
      </c>
      <c r="P401" s="110">
        <f t="shared" si="217"/>
        <v>0</v>
      </c>
    </row>
    <row r="402" spans="1:16" ht="51.75" x14ac:dyDescent="0.25">
      <c r="A402" s="281" t="s">
        <v>452</v>
      </c>
      <c r="B402" s="81" t="s">
        <v>62</v>
      </c>
      <c r="C402" s="87" t="s">
        <v>166</v>
      </c>
      <c r="D402" s="87" t="s">
        <v>110</v>
      </c>
      <c r="E402" s="163" t="s">
        <v>72</v>
      </c>
      <c r="F402" s="163" t="s">
        <v>455</v>
      </c>
      <c r="G402" s="163" t="s">
        <v>8</v>
      </c>
      <c r="H402" s="252">
        <f>SUM(H403)</f>
        <v>59972</v>
      </c>
      <c r="I402" s="252">
        <f>SUM(I403)</f>
        <v>59972</v>
      </c>
      <c r="J402" s="365">
        <f t="shared" si="219"/>
        <v>0</v>
      </c>
      <c r="K402" s="260"/>
      <c r="L402" s="260"/>
      <c r="M402" s="110"/>
      <c r="N402" s="260"/>
      <c r="O402" s="260"/>
      <c r="P402" s="110"/>
    </row>
    <row r="403" spans="1:16" ht="33" x14ac:dyDescent="0.25">
      <c r="A403" s="307" t="s">
        <v>32</v>
      </c>
      <c r="B403" s="79" t="s">
        <v>62</v>
      </c>
      <c r="C403" s="88" t="s">
        <v>166</v>
      </c>
      <c r="D403" s="88" t="s">
        <v>110</v>
      </c>
      <c r="E403" s="137" t="s">
        <v>72</v>
      </c>
      <c r="F403" s="137" t="s">
        <v>455</v>
      </c>
      <c r="G403" s="137" t="s">
        <v>33</v>
      </c>
      <c r="H403" s="217">
        <f>SUM(H404)</f>
        <v>59972</v>
      </c>
      <c r="I403" s="217">
        <f>SUM(I404)</f>
        <v>59972</v>
      </c>
      <c r="J403" s="359">
        <f t="shared" si="219"/>
        <v>0</v>
      </c>
      <c r="K403" s="260"/>
      <c r="L403" s="260"/>
      <c r="M403" s="110"/>
      <c r="N403" s="260"/>
      <c r="O403" s="260"/>
      <c r="P403" s="110"/>
    </row>
    <row r="404" spans="1:16" x14ac:dyDescent="0.25">
      <c r="A404" s="170" t="s">
        <v>34</v>
      </c>
      <c r="B404" s="79" t="s">
        <v>62</v>
      </c>
      <c r="C404" s="88" t="s">
        <v>166</v>
      </c>
      <c r="D404" s="88" t="s">
        <v>110</v>
      </c>
      <c r="E404" s="137" t="s">
        <v>72</v>
      </c>
      <c r="F404" s="137" t="s">
        <v>455</v>
      </c>
      <c r="G404" s="137" t="s">
        <v>35</v>
      </c>
      <c r="H404" s="217">
        <f>SUM(Лист1!G230)</f>
        <v>59972</v>
      </c>
      <c r="I404" s="217">
        <f>SUM(Лист1!H230)</f>
        <v>59972</v>
      </c>
      <c r="J404" s="359">
        <f t="shared" si="219"/>
        <v>0</v>
      </c>
      <c r="K404" s="260"/>
      <c r="L404" s="260"/>
      <c r="M404" s="110"/>
      <c r="N404" s="260"/>
      <c r="O404" s="260"/>
      <c r="P404" s="110"/>
    </row>
    <row r="405" spans="1:16" ht="31.5" x14ac:dyDescent="0.25">
      <c r="A405" s="276" t="s">
        <v>338</v>
      </c>
      <c r="B405" s="82" t="s">
        <v>49</v>
      </c>
      <c r="C405" s="250" t="s">
        <v>167</v>
      </c>
      <c r="D405" s="86"/>
      <c r="E405" s="55"/>
      <c r="F405" s="131"/>
      <c r="G405" s="130"/>
      <c r="H405" s="110">
        <f t="shared" ref="H405:O412" si="243">SUM(H406)</f>
        <v>50000</v>
      </c>
      <c r="I405" s="110">
        <f t="shared" si="243"/>
        <v>50000</v>
      </c>
      <c r="J405" s="109">
        <f t="shared" si="219"/>
        <v>0</v>
      </c>
      <c r="K405" s="110">
        <f t="shared" si="243"/>
        <v>50000</v>
      </c>
      <c r="L405" s="110">
        <f t="shared" si="243"/>
        <v>50000</v>
      </c>
      <c r="M405" s="110">
        <f t="shared" si="216"/>
        <v>0</v>
      </c>
      <c r="N405" s="110">
        <f t="shared" si="243"/>
        <v>0</v>
      </c>
      <c r="O405" s="110">
        <f t="shared" si="243"/>
        <v>0</v>
      </c>
      <c r="P405" s="110">
        <f t="shared" si="217"/>
        <v>0</v>
      </c>
    </row>
    <row r="406" spans="1:16" ht="51.75" x14ac:dyDescent="0.25">
      <c r="A406" s="145" t="s">
        <v>186</v>
      </c>
      <c r="B406" s="82" t="s">
        <v>49</v>
      </c>
      <c r="C406" s="250" t="s">
        <v>167</v>
      </c>
      <c r="D406" s="86" t="s">
        <v>41</v>
      </c>
      <c r="E406" s="55"/>
      <c r="F406" s="131"/>
      <c r="G406" s="130"/>
      <c r="H406" s="110">
        <f t="shared" si="243"/>
        <v>50000</v>
      </c>
      <c r="I406" s="110">
        <f t="shared" si="243"/>
        <v>50000</v>
      </c>
      <c r="J406" s="109">
        <f t="shared" si="219"/>
        <v>0</v>
      </c>
      <c r="K406" s="110">
        <f t="shared" si="243"/>
        <v>50000</v>
      </c>
      <c r="L406" s="110">
        <f t="shared" si="243"/>
        <v>50000</v>
      </c>
      <c r="M406" s="110">
        <f t="shared" si="216"/>
        <v>0</v>
      </c>
      <c r="N406" s="110">
        <f t="shared" si="243"/>
        <v>0</v>
      </c>
      <c r="O406" s="110">
        <f t="shared" si="243"/>
        <v>0</v>
      </c>
      <c r="P406" s="110">
        <f t="shared" si="217"/>
        <v>0</v>
      </c>
    </row>
    <row r="407" spans="1:16" ht="18" x14ac:dyDescent="0.25">
      <c r="A407" s="145" t="s">
        <v>275</v>
      </c>
      <c r="B407" s="82" t="s">
        <v>49</v>
      </c>
      <c r="C407" s="250" t="s">
        <v>167</v>
      </c>
      <c r="D407" s="86" t="s">
        <v>96</v>
      </c>
      <c r="E407" s="55"/>
      <c r="F407" s="131"/>
      <c r="G407" s="130"/>
      <c r="H407" s="110">
        <f>SUM(H409)</f>
        <v>50000</v>
      </c>
      <c r="I407" s="110">
        <f t="shared" ref="I407" si="244">SUM(I409)</f>
        <v>50000</v>
      </c>
      <c r="J407" s="109">
        <f t="shared" si="219"/>
        <v>0</v>
      </c>
      <c r="K407" s="110">
        <f>SUM(K409)</f>
        <v>50000</v>
      </c>
      <c r="L407" s="110">
        <f t="shared" ref="L407" si="245">SUM(L409)</f>
        <v>50000</v>
      </c>
      <c r="M407" s="110">
        <f t="shared" si="216"/>
        <v>0</v>
      </c>
      <c r="N407" s="110">
        <f>SUM(N409)</f>
        <v>0</v>
      </c>
      <c r="O407" s="110">
        <f t="shared" ref="O407" si="246">SUM(O409)</f>
        <v>0</v>
      </c>
      <c r="P407" s="110">
        <f t="shared" si="217"/>
        <v>0</v>
      </c>
    </row>
    <row r="408" spans="1:16" ht="18" x14ac:dyDescent="0.25">
      <c r="A408" s="108" t="s">
        <v>76</v>
      </c>
      <c r="B408" s="81" t="s">
        <v>49</v>
      </c>
      <c r="C408" s="81" t="s">
        <v>167</v>
      </c>
      <c r="D408" s="87" t="s">
        <v>96</v>
      </c>
      <c r="E408" s="163" t="s">
        <v>100</v>
      </c>
      <c r="F408" s="161" t="s">
        <v>144</v>
      </c>
      <c r="G408" s="161" t="s">
        <v>8</v>
      </c>
      <c r="H408" s="110">
        <f>SUM(H409)</f>
        <v>50000</v>
      </c>
      <c r="I408" s="110">
        <f t="shared" ref="I408:O408" si="247">SUM(I409)</f>
        <v>50000</v>
      </c>
      <c r="J408" s="109">
        <f t="shared" si="219"/>
        <v>0</v>
      </c>
      <c r="K408" s="110">
        <f>SUM(K409)</f>
        <v>50000</v>
      </c>
      <c r="L408" s="110">
        <f t="shared" si="247"/>
        <v>50000</v>
      </c>
      <c r="M408" s="110">
        <f t="shared" si="216"/>
        <v>0</v>
      </c>
      <c r="N408" s="110">
        <f>SUM(N409)</f>
        <v>0</v>
      </c>
      <c r="O408" s="110">
        <f t="shared" si="247"/>
        <v>0</v>
      </c>
      <c r="P408" s="110">
        <f t="shared" si="217"/>
        <v>0</v>
      </c>
    </row>
    <row r="409" spans="1:16" x14ac:dyDescent="0.25">
      <c r="A409" s="246" t="s">
        <v>275</v>
      </c>
      <c r="B409" s="81" t="s">
        <v>49</v>
      </c>
      <c r="C409" s="81" t="s">
        <v>167</v>
      </c>
      <c r="D409" s="87" t="s">
        <v>96</v>
      </c>
      <c r="E409" s="163" t="s">
        <v>100</v>
      </c>
      <c r="F409" s="163" t="s">
        <v>276</v>
      </c>
      <c r="G409" s="163" t="s">
        <v>8</v>
      </c>
      <c r="H409" s="110">
        <f>SUM(H410+H412)</f>
        <v>50000</v>
      </c>
      <c r="I409" s="110">
        <f>SUM(I410+I412)</f>
        <v>50000</v>
      </c>
      <c r="J409" s="109">
        <f t="shared" si="219"/>
        <v>0</v>
      </c>
      <c r="K409" s="110">
        <f t="shared" si="243"/>
        <v>50000</v>
      </c>
      <c r="L409" s="110">
        <f t="shared" si="243"/>
        <v>50000</v>
      </c>
      <c r="M409" s="110">
        <f t="shared" si="216"/>
        <v>0</v>
      </c>
      <c r="N409" s="110">
        <f t="shared" si="243"/>
        <v>0</v>
      </c>
      <c r="O409" s="110">
        <f t="shared" si="243"/>
        <v>0</v>
      </c>
      <c r="P409" s="110">
        <f t="shared" si="217"/>
        <v>0</v>
      </c>
    </row>
    <row r="410" spans="1:16" x14ac:dyDescent="0.25">
      <c r="A410" s="143" t="s">
        <v>12</v>
      </c>
      <c r="B410" s="79" t="s">
        <v>49</v>
      </c>
      <c r="C410" s="96" t="s">
        <v>167</v>
      </c>
      <c r="D410" s="88" t="s">
        <v>96</v>
      </c>
      <c r="E410" s="137" t="s">
        <v>100</v>
      </c>
      <c r="F410" s="137" t="s">
        <v>276</v>
      </c>
      <c r="G410" s="137" t="s">
        <v>13</v>
      </c>
      <c r="H410" s="260">
        <f t="shared" si="243"/>
        <v>0</v>
      </c>
      <c r="I410" s="260">
        <f t="shared" si="243"/>
        <v>0</v>
      </c>
      <c r="J410" s="359">
        <f t="shared" si="219"/>
        <v>0</v>
      </c>
      <c r="K410" s="260">
        <f t="shared" si="243"/>
        <v>50000</v>
      </c>
      <c r="L410" s="260">
        <f t="shared" si="243"/>
        <v>50000</v>
      </c>
      <c r="M410" s="110">
        <f t="shared" si="216"/>
        <v>0</v>
      </c>
      <c r="N410" s="260">
        <f t="shared" si="243"/>
        <v>0</v>
      </c>
      <c r="O410" s="260">
        <f t="shared" si="243"/>
        <v>0</v>
      </c>
      <c r="P410" s="110">
        <f t="shared" si="217"/>
        <v>0</v>
      </c>
    </row>
    <row r="411" spans="1:16" x14ac:dyDescent="0.25">
      <c r="A411" s="134" t="s">
        <v>180</v>
      </c>
      <c r="B411" s="79" t="s">
        <v>49</v>
      </c>
      <c r="C411" s="96" t="s">
        <v>167</v>
      </c>
      <c r="D411" s="88" t="s">
        <v>96</v>
      </c>
      <c r="E411" s="137" t="s">
        <v>100</v>
      </c>
      <c r="F411" s="137" t="s">
        <v>276</v>
      </c>
      <c r="G411" s="137" t="s">
        <v>15</v>
      </c>
      <c r="H411" s="260">
        <f>SUM(Лист1!G355)</f>
        <v>0</v>
      </c>
      <c r="I411" s="260">
        <f>SUM(Лист1!H355)</f>
        <v>0</v>
      </c>
      <c r="J411" s="359">
        <f t="shared" si="219"/>
        <v>0</v>
      </c>
      <c r="K411" s="260">
        <f>SUM(Лист1!J355)</f>
        <v>50000</v>
      </c>
      <c r="L411" s="260">
        <f>SUM(Лист1!K355)</f>
        <v>50000</v>
      </c>
      <c r="M411" s="110">
        <f t="shared" si="216"/>
        <v>0</v>
      </c>
      <c r="N411" s="260">
        <f>SUM(Лист1!M355)</f>
        <v>0</v>
      </c>
      <c r="O411" s="260">
        <f>SUM(Лист1!N355)</f>
        <v>0</v>
      </c>
      <c r="P411" s="110">
        <f t="shared" si="217"/>
        <v>0</v>
      </c>
    </row>
    <row r="412" spans="1:16" x14ac:dyDescent="0.25">
      <c r="A412" s="307" t="s">
        <v>38</v>
      </c>
      <c r="B412" s="79" t="s">
        <v>49</v>
      </c>
      <c r="C412" s="96" t="s">
        <v>167</v>
      </c>
      <c r="D412" s="88" t="s">
        <v>96</v>
      </c>
      <c r="E412" s="137" t="s">
        <v>100</v>
      </c>
      <c r="F412" s="137" t="s">
        <v>276</v>
      </c>
      <c r="G412" s="137" t="s">
        <v>39</v>
      </c>
      <c r="H412" s="260">
        <f t="shared" si="243"/>
        <v>50000</v>
      </c>
      <c r="I412" s="260">
        <f t="shared" si="243"/>
        <v>50000</v>
      </c>
      <c r="J412" s="359">
        <f t="shared" ref="J412:J413" si="248">SUM(I412-H412)</f>
        <v>0</v>
      </c>
      <c r="K412" s="260"/>
      <c r="L412" s="260"/>
      <c r="M412" s="110"/>
      <c r="N412" s="260"/>
      <c r="O412" s="260"/>
      <c r="P412" s="110"/>
    </row>
    <row r="413" spans="1:16" ht="23.25" x14ac:dyDescent="0.25">
      <c r="A413" s="170" t="s">
        <v>93</v>
      </c>
      <c r="B413" s="79" t="s">
        <v>49</v>
      </c>
      <c r="C413" s="96" t="s">
        <v>167</v>
      </c>
      <c r="D413" s="88" t="s">
        <v>96</v>
      </c>
      <c r="E413" s="137" t="s">
        <v>100</v>
      </c>
      <c r="F413" s="137" t="s">
        <v>276</v>
      </c>
      <c r="G413" s="137" t="s">
        <v>94</v>
      </c>
      <c r="H413" s="260">
        <f>SUM(Лист1!G357)</f>
        <v>50000</v>
      </c>
      <c r="I413" s="260">
        <f>SUM(Лист1!H357)</f>
        <v>50000</v>
      </c>
      <c r="J413" s="359">
        <f t="shared" si="248"/>
        <v>0</v>
      </c>
      <c r="K413" s="260"/>
      <c r="L413" s="260"/>
      <c r="M413" s="110"/>
      <c r="N413" s="260"/>
      <c r="O413" s="260"/>
      <c r="P413" s="110"/>
    </row>
    <row r="414" spans="1:16" ht="18" x14ac:dyDescent="0.25">
      <c r="A414" s="276" t="s">
        <v>337</v>
      </c>
      <c r="B414" s="82" t="s">
        <v>20</v>
      </c>
      <c r="C414" s="250" t="s">
        <v>167</v>
      </c>
      <c r="D414" s="86"/>
      <c r="E414" s="55"/>
      <c r="F414" s="131"/>
      <c r="G414" s="130"/>
      <c r="H414" s="110">
        <f t="shared" ref="H414:O419" si="249">SUM(H415)</f>
        <v>15000</v>
      </c>
      <c r="I414" s="110">
        <f t="shared" si="249"/>
        <v>15000</v>
      </c>
      <c r="J414" s="109">
        <f t="shared" si="219"/>
        <v>0</v>
      </c>
      <c r="K414" s="110">
        <f t="shared" si="249"/>
        <v>0</v>
      </c>
      <c r="L414" s="110">
        <f t="shared" si="249"/>
        <v>0</v>
      </c>
      <c r="M414" s="110">
        <f t="shared" si="216"/>
        <v>0</v>
      </c>
      <c r="N414" s="110">
        <f t="shared" si="249"/>
        <v>0</v>
      </c>
      <c r="O414" s="110">
        <f t="shared" si="249"/>
        <v>0</v>
      </c>
      <c r="P414" s="110">
        <f t="shared" si="217"/>
        <v>0</v>
      </c>
    </row>
    <row r="415" spans="1:16" ht="26.25" x14ac:dyDescent="0.25">
      <c r="A415" s="145" t="s">
        <v>187</v>
      </c>
      <c r="B415" s="82" t="s">
        <v>20</v>
      </c>
      <c r="C415" s="250" t="s">
        <v>167</v>
      </c>
      <c r="D415" s="86" t="s">
        <v>41</v>
      </c>
      <c r="E415" s="55"/>
      <c r="F415" s="131"/>
      <c r="G415" s="130"/>
      <c r="H415" s="110">
        <f t="shared" si="249"/>
        <v>15000</v>
      </c>
      <c r="I415" s="110">
        <f t="shared" si="249"/>
        <v>15000</v>
      </c>
      <c r="J415" s="109">
        <f t="shared" si="219"/>
        <v>0</v>
      </c>
      <c r="K415" s="110">
        <f t="shared" si="249"/>
        <v>0</v>
      </c>
      <c r="L415" s="110">
        <f t="shared" si="249"/>
        <v>0</v>
      </c>
      <c r="M415" s="110">
        <f t="shared" si="216"/>
        <v>0</v>
      </c>
      <c r="N415" s="110">
        <f t="shared" si="249"/>
        <v>0</v>
      </c>
      <c r="O415" s="110">
        <f t="shared" si="249"/>
        <v>0</v>
      </c>
      <c r="P415" s="110">
        <f t="shared" si="217"/>
        <v>0</v>
      </c>
    </row>
    <row r="416" spans="1:16" ht="18" x14ac:dyDescent="0.25">
      <c r="A416" s="145" t="s">
        <v>231</v>
      </c>
      <c r="B416" s="82" t="s">
        <v>20</v>
      </c>
      <c r="C416" s="250" t="s">
        <v>167</v>
      </c>
      <c r="D416" s="86" t="s">
        <v>96</v>
      </c>
      <c r="E416" s="55"/>
      <c r="F416" s="131"/>
      <c r="G416" s="130"/>
      <c r="H416" s="110">
        <f>SUM(H418)</f>
        <v>15000</v>
      </c>
      <c r="I416" s="110">
        <f t="shared" ref="I416" si="250">SUM(I418)</f>
        <v>15000</v>
      </c>
      <c r="J416" s="109">
        <f t="shared" si="219"/>
        <v>0</v>
      </c>
      <c r="K416" s="110">
        <f>SUM(K418)</f>
        <v>0</v>
      </c>
      <c r="L416" s="110">
        <f t="shared" ref="L416" si="251">SUM(L418)</f>
        <v>0</v>
      </c>
      <c r="M416" s="110">
        <f t="shared" si="216"/>
        <v>0</v>
      </c>
      <c r="N416" s="110">
        <f>SUM(N418)</f>
        <v>0</v>
      </c>
      <c r="O416" s="110">
        <f t="shared" ref="O416" si="252">SUM(O418)</f>
        <v>0</v>
      </c>
      <c r="P416" s="110">
        <f t="shared" si="217"/>
        <v>0</v>
      </c>
    </row>
    <row r="417" spans="1:16" ht="15.75" x14ac:dyDescent="0.25">
      <c r="A417" s="275" t="s">
        <v>126</v>
      </c>
      <c r="B417" s="81" t="s">
        <v>20</v>
      </c>
      <c r="C417" s="81" t="s">
        <v>167</v>
      </c>
      <c r="D417" s="87" t="s">
        <v>96</v>
      </c>
      <c r="E417" s="163" t="s">
        <v>72</v>
      </c>
      <c r="F417" s="161" t="s">
        <v>144</v>
      </c>
      <c r="G417" s="161" t="s">
        <v>8</v>
      </c>
      <c r="H417" s="110">
        <f>SUM(H418)</f>
        <v>15000</v>
      </c>
      <c r="I417" s="110">
        <f t="shared" ref="I417:O417" si="253">SUM(I418)</f>
        <v>15000</v>
      </c>
      <c r="J417" s="109">
        <f t="shared" si="219"/>
        <v>0</v>
      </c>
      <c r="K417" s="110">
        <f>SUM(K418)</f>
        <v>0</v>
      </c>
      <c r="L417" s="110">
        <f t="shared" si="253"/>
        <v>0</v>
      </c>
      <c r="M417" s="110">
        <f t="shared" si="216"/>
        <v>0</v>
      </c>
      <c r="N417" s="110">
        <f>SUM(N418)</f>
        <v>0</v>
      </c>
      <c r="O417" s="110">
        <f t="shared" si="253"/>
        <v>0</v>
      </c>
      <c r="P417" s="110">
        <f t="shared" si="217"/>
        <v>0</v>
      </c>
    </row>
    <row r="418" spans="1:16" x14ac:dyDescent="0.25">
      <c r="A418" s="281" t="s">
        <v>231</v>
      </c>
      <c r="B418" s="81" t="s">
        <v>20</v>
      </c>
      <c r="C418" s="81" t="s">
        <v>167</v>
      </c>
      <c r="D418" s="87" t="s">
        <v>96</v>
      </c>
      <c r="E418" s="163" t="s">
        <v>72</v>
      </c>
      <c r="F418" s="163" t="s">
        <v>235</v>
      </c>
      <c r="G418" s="163" t="s">
        <v>8</v>
      </c>
      <c r="H418" s="110">
        <f t="shared" si="249"/>
        <v>15000</v>
      </c>
      <c r="I418" s="110">
        <f t="shared" si="249"/>
        <v>15000</v>
      </c>
      <c r="J418" s="109">
        <f t="shared" si="219"/>
        <v>0</v>
      </c>
      <c r="K418" s="110">
        <f t="shared" si="249"/>
        <v>0</v>
      </c>
      <c r="L418" s="110">
        <f t="shared" si="249"/>
        <v>0</v>
      </c>
      <c r="M418" s="110">
        <f t="shared" si="216"/>
        <v>0</v>
      </c>
      <c r="N418" s="110">
        <f t="shared" si="249"/>
        <v>0</v>
      </c>
      <c r="O418" s="110">
        <f t="shared" si="249"/>
        <v>0</v>
      </c>
      <c r="P418" s="110">
        <f t="shared" si="217"/>
        <v>0</v>
      </c>
    </row>
    <row r="419" spans="1:16" ht="24" customHeight="1" x14ac:dyDescent="0.25">
      <c r="A419" s="143" t="s">
        <v>12</v>
      </c>
      <c r="B419" s="79" t="s">
        <v>20</v>
      </c>
      <c r="C419" s="96" t="s">
        <v>167</v>
      </c>
      <c r="D419" s="88" t="s">
        <v>96</v>
      </c>
      <c r="E419" s="137" t="s">
        <v>72</v>
      </c>
      <c r="F419" s="137" t="s">
        <v>235</v>
      </c>
      <c r="G419" s="130" t="s">
        <v>13</v>
      </c>
      <c r="H419" s="260">
        <f t="shared" si="249"/>
        <v>15000</v>
      </c>
      <c r="I419" s="260">
        <f t="shared" si="249"/>
        <v>15000</v>
      </c>
      <c r="J419" s="109">
        <f t="shared" si="219"/>
        <v>0</v>
      </c>
      <c r="K419" s="260">
        <f t="shared" si="249"/>
        <v>0</v>
      </c>
      <c r="L419" s="260">
        <f t="shared" si="249"/>
        <v>0</v>
      </c>
      <c r="M419" s="110">
        <f t="shared" si="216"/>
        <v>0</v>
      </c>
      <c r="N419" s="260">
        <f t="shared" si="249"/>
        <v>0</v>
      </c>
      <c r="O419" s="260">
        <f t="shared" si="249"/>
        <v>0</v>
      </c>
      <c r="P419" s="110">
        <f t="shared" si="217"/>
        <v>0</v>
      </c>
    </row>
    <row r="420" spans="1:16" x14ac:dyDescent="0.25">
      <c r="A420" s="134" t="s">
        <v>180</v>
      </c>
      <c r="B420" s="79" t="s">
        <v>20</v>
      </c>
      <c r="C420" s="96" t="s">
        <v>167</v>
      </c>
      <c r="D420" s="88" t="s">
        <v>96</v>
      </c>
      <c r="E420" s="137" t="s">
        <v>72</v>
      </c>
      <c r="F420" s="137" t="s">
        <v>235</v>
      </c>
      <c r="G420" s="130" t="s">
        <v>15</v>
      </c>
      <c r="H420" s="260">
        <f>SUM(Лист1!G170)</f>
        <v>15000</v>
      </c>
      <c r="I420" s="260">
        <f>SUM(Лист1!H170)</f>
        <v>15000</v>
      </c>
      <c r="J420" s="109">
        <f t="shared" si="219"/>
        <v>0</v>
      </c>
      <c r="K420" s="260">
        <f>SUM(Лист1!J170)</f>
        <v>0</v>
      </c>
      <c r="L420" s="260">
        <f>SUM(Лист1!K170)</f>
        <v>0</v>
      </c>
      <c r="M420" s="110">
        <f t="shared" si="216"/>
        <v>0</v>
      </c>
      <c r="N420" s="260">
        <f>SUM(Лист1!M170)</f>
        <v>0</v>
      </c>
      <c r="O420" s="260">
        <f>SUM(Лист1!N170)</f>
        <v>0</v>
      </c>
      <c r="P420" s="110">
        <f t="shared" si="217"/>
        <v>0</v>
      </c>
    </row>
    <row r="421" spans="1:16" ht="31.5" x14ac:dyDescent="0.25">
      <c r="A421" s="276" t="s">
        <v>336</v>
      </c>
      <c r="B421" s="82" t="s">
        <v>65</v>
      </c>
      <c r="C421" s="250" t="s">
        <v>167</v>
      </c>
      <c r="D421" s="86"/>
      <c r="E421" s="55"/>
      <c r="F421" s="131"/>
      <c r="G421" s="130"/>
      <c r="H421" s="233">
        <f>SUM(H422)</f>
        <v>100000</v>
      </c>
      <c r="I421" s="233">
        <f t="shared" ref="I421:O422" si="254">SUM(I422)</f>
        <v>100000</v>
      </c>
      <c r="J421" s="109">
        <f t="shared" si="219"/>
        <v>0</v>
      </c>
      <c r="K421" s="233">
        <f>SUM(K422)</f>
        <v>0</v>
      </c>
      <c r="L421" s="233">
        <f t="shared" si="254"/>
        <v>0</v>
      </c>
      <c r="M421" s="110">
        <f t="shared" si="216"/>
        <v>0</v>
      </c>
      <c r="N421" s="233">
        <f>SUM(N422)</f>
        <v>0</v>
      </c>
      <c r="O421" s="233">
        <f t="shared" si="254"/>
        <v>0</v>
      </c>
      <c r="P421" s="110">
        <f t="shared" si="217"/>
        <v>0</v>
      </c>
    </row>
    <row r="422" spans="1:16" ht="64.5" x14ac:dyDescent="0.25">
      <c r="A422" s="145" t="s">
        <v>193</v>
      </c>
      <c r="B422" s="82" t="s">
        <v>65</v>
      </c>
      <c r="C422" s="250" t="s">
        <v>167</v>
      </c>
      <c r="D422" s="86" t="s">
        <v>41</v>
      </c>
      <c r="E422" s="55"/>
      <c r="F422" s="131"/>
      <c r="G422" s="130"/>
      <c r="H422" s="233">
        <f>SUM(H423)</f>
        <v>100000</v>
      </c>
      <c r="I422" s="233">
        <f t="shared" si="254"/>
        <v>100000</v>
      </c>
      <c r="J422" s="109">
        <f t="shared" si="219"/>
        <v>0</v>
      </c>
      <c r="K422" s="233">
        <f>SUM(K423)</f>
        <v>0</v>
      </c>
      <c r="L422" s="233">
        <f t="shared" si="254"/>
        <v>0</v>
      </c>
      <c r="M422" s="110">
        <f t="shared" si="216"/>
        <v>0</v>
      </c>
      <c r="N422" s="233">
        <f>SUM(N423)</f>
        <v>0</v>
      </c>
      <c r="O422" s="233">
        <f t="shared" si="254"/>
        <v>0</v>
      </c>
      <c r="P422" s="110">
        <f t="shared" si="217"/>
        <v>0</v>
      </c>
    </row>
    <row r="423" spans="1:16" ht="18" x14ac:dyDescent="0.25">
      <c r="A423" s="145" t="s">
        <v>246</v>
      </c>
      <c r="B423" s="82" t="s">
        <v>65</v>
      </c>
      <c r="C423" s="250" t="s">
        <v>167</v>
      </c>
      <c r="D423" s="86" t="s">
        <v>96</v>
      </c>
      <c r="E423" s="55"/>
      <c r="F423" s="131"/>
      <c r="G423" s="130"/>
      <c r="H423" s="233">
        <f>SUM(H425)</f>
        <v>100000</v>
      </c>
      <c r="I423" s="233">
        <f t="shared" ref="I423" si="255">SUM(I425)</f>
        <v>100000</v>
      </c>
      <c r="J423" s="109">
        <f t="shared" si="219"/>
        <v>0</v>
      </c>
      <c r="K423" s="233">
        <f>SUM(K425)</f>
        <v>0</v>
      </c>
      <c r="L423" s="233">
        <f t="shared" ref="L423" si="256">SUM(L425)</f>
        <v>0</v>
      </c>
      <c r="M423" s="110">
        <f t="shared" si="216"/>
        <v>0</v>
      </c>
      <c r="N423" s="233">
        <f>SUM(N425)</f>
        <v>0</v>
      </c>
      <c r="O423" s="233">
        <f t="shared" ref="O423" si="257">SUM(O425)</f>
        <v>0</v>
      </c>
      <c r="P423" s="110">
        <f t="shared" si="217"/>
        <v>0</v>
      </c>
    </row>
    <row r="424" spans="1:16" ht="15.75" x14ac:dyDescent="0.25">
      <c r="A424" s="275" t="s">
        <v>126</v>
      </c>
      <c r="B424" s="81" t="s">
        <v>65</v>
      </c>
      <c r="C424" s="242" t="s">
        <v>167</v>
      </c>
      <c r="D424" s="87" t="s">
        <v>96</v>
      </c>
      <c r="E424" s="163" t="s">
        <v>72</v>
      </c>
      <c r="F424" s="161" t="s">
        <v>144</v>
      </c>
      <c r="G424" s="161" t="s">
        <v>8</v>
      </c>
      <c r="H424" s="233">
        <f>SUM(H425)</f>
        <v>100000</v>
      </c>
      <c r="I424" s="233">
        <f t="shared" ref="I424:O426" si="258">SUM(I425)</f>
        <v>100000</v>
      </c>
      <c r="J424" s="109">
        <f t="shared" si="219"/>
        <v>0</v>
      </c>
      <c r="K424" s="233">
        <f>SUM(K425)</f>
        <v>0</v>
      </c>
      <c r="L424" s="233">
        <f t="shared" si="258"/>
        <v>0</v>
      </c>
      <c r="M424" s="110">
        <f t="shared" si="216"/>
        <v>0</v>
      </c>
      <c r="N424" s="233">
        <f>SUM(N425)</f>
        <v>0</v>
      </c>
      <c r="O424" s="233">
        <f t="shared" si="258"/>
        <v>0</v>
      </c>
      <c r="P424" s="110">
        <f t="shared" si="217"/>
        <v>0</v>
      </c>
    </row>
    <row r="425" spans="1:16" x14ac:dyDescent="0.25">
      <c r="A425" s="141" t="s">
        <v>246</v>
      </c>
      <c r="B425" s="81" t="s">
        <v>65</v>
      </c>
      <c r="C425" s="242" t="s">
        <v>167</v>
      </c>
      <c r="D425" s="87" t="s">
        <v>96</v>
      </c>
      <c r="E425" s="163" t="s">
        <v>72</v>
      </c>
      <c r="F425" s="163" t="s">
        <v>248</v>
      </c>
      <c r="G425" s="163" t="s">
        <v>8</v>
      </c>
      <c r="H425" s="236">
        <f>SUM(H426)</f>
        <v>100000</v>
      </c>
      <c r="I425" s="236">
        <f t="shared" si="258"/>
        <v>100000</v>
      </c>
      <c r="J425" s="109">
        <f t="shared" si="219"/>
        <v>0</v>
      </c>
      <c r="K425" s="236">
        <f>SUM(K426)</f>
        <v>0</v>
      </c>
      <c r="L425" s="236">
        <f t="shared" si="258"/>
        <v>0</v>
      </c>
      <c r="M425" s="110">
        <f t="shared" si="216"/>
        <v>0</v>
      </c>
      <c r="N425" s="236">
        <f>SUM(N426)</f>
        <v>0</v>
      </c>
      <c r="O425" s="236">
        <f t="shared" si="258"/>
        <v>0</v>
      </c>
      <c r="P425" s="110">
        <f t="shared" si="217"/>
        <v>0</v>
      </c>
    </row>
    <row r="426" spans="1:16" x14ac:dyDescent="0.25">
      <c r="A426" s="143" t="s">
        <v>12</v>
      </c>
      <c r="B426" s="79" t="s">
        <v>65</v>
      </c>
      <c r="C426" s="96" t="s">
        <v>167</v>
      </c>
      <c r="D426" s="88" t="s">
        <v>96</v>
      </c>
      <c r="E426" s="137" t="s">
        <v>72</v>
      </c>
      <c r="F426" s="137" t="s">
        <v>248</v>
      </c>
      <c r="G426" s="130" t="s">
        <v>13</v>
      </c>
      <c r="H426" s="237">
        <f>SUM(H427)</f>
        <v>100000</v>
      </c>
      <c r="I426" s="237">
        <f t="shared" si="258"/>
        <v>100000</v>
      </c>
      <c r="J426" s="109">
        <f t="shared" si="219"/>
        <v>0</v>
      </c>
      <c r="K426" s="237">
        <f>SUM(K427)</f>
        <v>0</v>
      </c>
      <c r="L426" s="237">
        <f t="shared" si="258"/>
        <v>0</v>
      </c>
      <c r="M426" s="110">
        <f t="shared" si="216"/>
        <v>0</v>
      </c>
      <c r="N426" s="237">
        <f>SUM(N427)</f>
        <v>0</v>
      </c>
      <c r="O426" s="237">
        <f t="shared" si="258"/>
        <v>0</v>
      </c>
      <c r="P426" s="110">
        <f t="shared" si="217"/>
        <v>0</v>
      </c>
    </row>
    <row r="427" spans="1:16" x14ac:dyDescent="0.25">
      <c r="A427" s="134" t="s">
        <v>180</v>
      </c>
      <c r="B427" s="79" t="s">
        <v>65</v>
      </c>
      <c r="C427" s="96" t="s">
        <v>167</v>
      </c>
      <c r="D427" s="88" t="s">
        <v>96</v>
      </c>
      <c r="E427" s="137" t="s">
        <v>72</v>
      </c>
      <c r="F427" s="137" t="s">
        <v>248</v>
      </c>
      <c r="G427" s="130" t="s">
        <v>15</v>
      </c>
      <c r="H427" s="217">
        <f>SUM(Лист1!G233)</f>
        <v>100000</v>
      </c>
      <c r="I427" s="217">
        <f>SUM(Лист1!H233)</f>
        <v>100000</v>
      </c>
      <c r="J427" s="109">
        <f t="shared" si="219"/>
        <v>0</v>
      </c>
      <c r="K427" s="217">
        <f>SUM(Лист1!J233)</f>
        <v>0</v>
      </c>
      <c r="L427" s="217">
        <f>SUM(Лист1!K233)</f>
        <v>0</v>
      </c>
      <c r="M427" s="110">
        <f t="shared" si="216"/>
        <v>0</v>
      </c>
      <c r="N427" s="217">
        <f>SUM(Лист1!M233)</f>
        <v>0</v>
      </c>
      <c r="O427" s="217">
        <f>SUM(Лист1!N233)</f>
        <v>0</v>
      </c>
      <c r="P427" s="110">
        <f t="shared" si="217"/>
        <v>0</v>
      </c>
    </row>
    <row r="428" spans="1:16" ht="31.5" x14ac:dyDescent="0.25">
      <c r="A428" s="276" t="s">
        <v>335</v>
      </c>
      <c r="B428" s="82" t="s">
        <v>30</v>
      </c>
      <c r="C428" s="250" t="s">
        <v>167</v>
      </c>
      <c r="D428" s="86"/>
      <c r="E428" s="55"/>
      <c r="F428" s="131"/>
      <c r="G428" s="130"/>
      <c r="H428" s="233">
        <f t="shared" ref="H428:O433" si="259">SUM(H429)</f>
        <v>100000</v>
      </c>
      <c r="I428" s="233">
        <f t="shared" si="259"/>
        <v>100000</v>
      </c>
      <c r="J428" s="109">
        <f t="shared" si="219"/>
        <v>0</v>
      </c>
      <c r="K428" s="233">
        <f t="shared" si="259"/>
        <v>0</v>
      </c>
      <c r="L428" s="233">
        <f t="shared" si="259"/>
        <v>0</v>
      </c>
      <c r="M428" s="110">
        <f t="shared" si="216"/>
        <v>0</v>
      </c>
      <c r="N428" s="233">
        <f t="shared" si="259"/>
        <v>0</v>
      </c>
      <c r="O428" s="233">
        <f t="shared" si="259"/>
        <v>0</v>
      </c>
      <c r="P428" s="110">
        <f t="shared" si="217"/>
        <v>0</v>
      </c>
    </row>
    <row r="429" spans="1:16" ht="26.25" x14ac:dyDescent="0.25">
      <c r="A429" s="145" t="s">
        <v>194</v>
      </c>
      <c r="B429" s="82" t="s">
        <v>30</v>
      </c>
      <c r="C429" s="250" t="s">
        <v>167</v>
      </c>
      <c r="D429" s="86" t="s">
        <v>41</v>
      </c>
      <c r="E429" s="55"/>
      <c r="F429" s="131"/>
      <c r="G429" s="130"/>
      <c r="H429" s="233">
        <f t="shared" si="259"/>
        <v>100000</v>
      </c>
      <c r="I429" s="233">
        <f t="shared" si="259"/>
        <v>100000</v>
      </c>
      <c r="J429" s="109">
        <f t="shared" si="219"/>
        <v>0</v>
      </c>
      <c r="K429" s="233">
        <f t="shared" si="259"/>
        <v>0</v>
      </c>
      <c r="L429" s="233">
        <f t="shared" si="259"/>
        <v>0</v>
      </c>
      <c r="M429" s="110">
        <f t="shared" si="216"/>
        <v>0</v>
      </c>
      <c r="N429" s="233">
        <f t="shared" si="259"/>
        <v>0</v>
      </c>
      <c r="O429" s="233">
        <f t="shared" si="259"/>
        <v>0</v>
      </c>
      <c r="P429" s="110">
        <f t="shared" si="217"/>
        <v>0</v>
      </c>
    </row>
    <row r="430" spans="1:16" ht="18" x14ac:dyDescent="0.25">
      <c r="A430" s="145" t="s">
        <v>262</v>
      </c>
      <c r="B430" s="82" t="s">
        <v>30</v>
      </c>
      <c r="C430" s="250" t="s">
        <v>167</v>
      </c>
      <c r="D430" s="86" t="s">
        <v>96</v>
      </c>
      <c r="E430" s="55"/>
      <c r="F430" s="131"/>
      <c r="G430" s="130"/>
      <c r="H430" s="233">
        <f>SUM(H431)</f>
        <v>100000</v>
      </c>
      <c r="I430" s="233">
        <f>SUM(I431)</f>
        <v>100000</v>
      </c>
      <c r="J430" s="109">
        <f t="shared" si="219"/>
        <v>0</v>
      </c>
      <c r="K430" s="233">
        <f>SUM(K432)</f>
        <v>0</v>
      </c>
      <c r="L430" s="233">
        <f t="shared" ref="L430" si="260">SUM(L432)</f>
        <v>0</v>
      </c>
      <c r="M430" s="110">
        <f t="shared" si="216"/>
        <v>0</v>
      </c>
      <c r="N430" s="233">
        <f>SUM(N432)</f>
        <v>0</v>
      </c>
      <c r="O430" s="233">
        <f t="shared" ref="O430" si="261">SUM(O432)</f>
        <v>0</v>
      </c>
      <c r="P430" s="110">
        <f t="shared" si="217"/>
        <v>0</v>
      </c>
    </row>
    <row r="431" spans="1:16" ht="18" x14ac:dyDescent="0.25">
      <c r="A431" s="108" t="s">
        <v>76</v>
      </c>
      <c r="B431" s="81" t="s">
        <v>30</v>
      </c>
      <c r="C431" s="242" t="s">
        <v>167</v>
      </c>
      <c r="D431" s="87" t="s">
        <v>96</v>
      </c>
      <c r="E431" s="163" t="s">
        <v>100</v>
      </c>
      <c r="F431" s="161" t="s">
        <v>144</v>
      </c>
      <c r="G431" s="161" t="s">
        <v>8</v>
      </c>
      <c r="H431" s="233">
        <f>SUM(H432+H435)</f>
        <v>100000</v>
      </c>
      <c r="I431" s="233">
        <f>SUM(I432+I435)</f>
        <v>100000</v>
      </c>
      <c r="J431" s="109">
        <f t="shared" si="219"/>
        <v>0</v>
      </c>
      <c r="K431" s="233">
        <f>SUM(K432)</f>
        <v>0</v>
      </c>
      <c r="L431" s="233">
        <f t="shared" ref="I431:O432" si="262">SUM(L432)</f>
        <v>0</v>
      </c>
      <c r="M431" s="110">
        <f t="shared" si="216"/>
        <v>0</v>
      </c>
      <c r="N431" s="233">
        <f>SUM(N432)</f>
        <v>0</v>
      </c>
      <c r="O431" s="233">
        <f t="shared" si="262"/>
        <v>0</v>
      </c>
      <c r="P431" s="110">
        <f t="shared" si="217"/>
        <v>0</v>
      </c>
    </row>
    <row r="432" spans="1:16" x14ac:dyDescent="0.25">
      <c r="A432" s="141" t="s">
        <v>262</v>
      </c>
      <c r="B432" s="81" t="s">
        <v>30</v>
      </c>
      <c r="C432" s="242" t="s">
        <v>167</v>
      </c>
      <c r="D432" s="87" t="s">
        <v>96</v>
      </c>
      <c r="E432" s="163" t="s">
        <v>100</v>
      </c>
      <c r="F432" s="163" t="s">
        <v>264</v>
      </c>
      <c r="G432" s="163" t="s">
        <v>8</v>
      </c>
      <c r="H432" s="236">
        <f>SUM(H433)</f>
        <v>0</v>
      </c>
      <c r="I432" s="236">
        <f t="shared" si="262"/>
        <v>0</v>
      </c>
      <c r="J432" s="109">
        <f t="shared" si="219"/>
        <v>0</v>
      </c>
      <c r="K432" s="236">
        <f>SUM(K433)</f>
        <v>0</v>
      </c>
      <c r="L432" s="236">
        <f t="shared" si="262"/>
        <v>0</v>
      </c>
      <c r="M432" s="110">
        <f t="shared" si="216"/>
        <v>0</v>
      </c>
      <c r="N432" s="236">
        <f>SUM(N433)</f>
        <v>0</v>
      </c>
      <c r="O432" s="236">
        <f t="shared" si="262"/>
        <v>0</v>
      </c>
      <c r="P432" s="110">
        <f t="shared" si="217"/>
        <v>0</v>
      </c>
    </row>
    <row r="433" spans="1:16" x14ac:dyDescent="0.25">
      <c r="A433" s="134" t="s">
        <v>12</v>
      </c>
      <c r="B433" s="79" t="s">
        <v>30</v>
      </c>
      <c r="C433" s="96" t="s">
        <v>167</v>
      </c>
      <c r="D433" s="88" t="s">
        <v>96</v>
      </c>
      <c r="E433" s="137" t="s">
        <v>100</v>
      </c>
      <c r="F433" s="137" t="s">
        <v>264</v>
      </c>
      <c r="G433" s="130" t="s">
        <v>13</v>
      </c>
      <c r="H433" s="237">
        <f t="shared" si="259"/>
        <v>0</v>
      </c>
      <c r="I433" s="237">
        <f t="shared" si="259"/>
        <v>0</v>
      </c>
      <c r="J433" s="359">
        <f t="shared" si="219"/>
        <v>0</v>
      </c>
      <c r="K433" s="237">
        <f t="shared" si="259"/>
        <v>0</v>
      </c>
      <c r="L433" s="237">
        <f t="shared" si="259"/>
        <v>0</v>
      </c>
      <c r="M433" s="110">
        <f t="shared" si="216"/>
        <v>0</v>
      </c>
      <c r="N433" s="237">
        <f t="shared" si="259"/>
        <v>0</v>
      </c>
      <c r="O433" s="237">
        <f t="shared" si="259"/>
        <v>0</v>
      </c>
      <c r="P433" s="110">
        <f t="shared" si="217"/>
        <v>0</v>
      </c>
    </row>
    <row r="434" spans="1:16" ht="22.5" x14ac:dyDescent="0.25">
      <c r="A434" s="247" t="s">
        <v>174</v>
      </c>
      <c r="B434" s="79" t="s">
        <v>30</v>
      </c>
      <c r="C434" s="96" t="s">
        <v>167</v>
      </c>
      <c r="D434" s="88" t="s">
        <v>96</v>
      </c>
      <c r="E434" s="137" t="s">
        <v>100</v>
      </c>
      <c r="F434" s="137" t="s">
        <v>264</v>
      </c>
      <c r="G434" s="130" t="s">
        <v>15</v>
      </c>
      <c r="H434" s="217">
        <f>SUM(Лист1!G298)</f>
        <v>0</v>
      </c>
      <c r="I434" s="217">
        <f>SUM(Лист1!H298)</f>
        <v>0</v>
      </c>
      <c r="J434" s="359">
        <f t="shared" si="219"/>
        <v>0</v>
      </c>
      <c r="K434" s="217">
        <f>SUM(Лист1!J298)</f>
        <v>0</v>
      </c>
      <c r="L434" s="217">
        <f>SUM(Лист1!K298)</f>
        <v>0</v>
      </c>
      <c r="M434" s="110">
        <f t="shared" si="216"/>
        <v>0</v>
      </c>
      <c r="N434" s="217">
        <f>SUM(Лист1!M298)</f>
        <v>0</v>
      </c>
      <c r="O434" s="217">
        <f>SUM(Лист1!N298)</f>
        <v>0</v>
      </c>
      <c r="P434" s="110">
        <f t="shared" si="217"/>
        <v>0</v>
      </c>
    </row>
    <row r="435" spans="1:16" x14ac:dyDescent="0.25">
      <c r="A435" s="170" t="s">
        <v>52</v>
      </c>
      <c r="B435" s="79" t="s">
        <v>30</v>
      </c>
      <c r="C435" s="96" t="s">
        <v>167</v>
      </c>
      <c r="D435" s="88" t="s">
        <v>96</v>
      </c>
      <c r="E435" s="137" t="s">
        <v>100</v>
      </c>
      <c r="F435" s="137" t="s">
        <v>264</v>
      </c>
      <c r="G435" s="130" t="s">
        <v>53</v>
      </c>
      <c r="H435" s="237">
        <f t="shared" ref="H435:I435" si="263">SUM(H436)</f>
        <v>100000</v>
      </c>
      <c r="I435" s="237">
        <f t="shared" si="263"/>
        <v>100000</v>
      </c>
      <c r="J435" s="109"/>
      <c r="K435" s="217"/>
      <c r="L435" s="217"/>
      <c r="M435" s="110"/>
      <c r="N435" s="217"/>
      <c r="O435" s="217"/>
      <c r="P435" s="110"/>
    </row>
    <row r="436" spans="1:16" x14ac:dyDescent="0.25">
      <c r="A436" s="170" t="s">
        <v>54</v>
      </c>
      <c r="B436" s="79" t="s">
        <v>30</v>
      </c>
      <c r="C436" s="96" t="s">
        <v>167</v>
      </c>
      <c r="D436" s="88" t="s">
        <v>96</v>
      </c>
      <c r="E436" s="137" t="s">
        <v>100</v>
      </c>
      <c r="F436" s="137" t="s">
        <v>264</v>
      </c>
      <c r="G436" s="130" t="s">
        <v>55</v>
      </c>
      <c r="H436" s="217">
        <f>SUM(Лист1!G300)</f>
        <v>100000</v>
      </c>
      <c r="I436" s="217">
        <f>SUM(Лист1!H300)</f>
        <v>100000</v>
      </c>
      <c r="J436" s="109"/>
      <c r="K436" s="217"/>
      <c r="L436" s="217"/>
      <c r="M436" s="110"/>
      <c r="N436" s="217"/>
      <c r="O436" s="217"/>
      <c r="P436" s="110"/>
    </row>
    <row r="437" spans="1:16" ht="18" x14ac:dyDescent="0.25">
      <c r="A437" s="276" t="s">
        <v>334</v>
      </c>
      <c r="B437" s="82" t="s">
        <v>41</v>
      </c>
      <c r="C437" s="250" t="s">
        <v>167</v>
      </c>
      <c r="D437" s="86"/>
      <c r="E437" s="55"/>
      <c r="F437" s="131"/>
      <c r="G437" s="130"/>
      <c r="H437" s="233">
        <f t="shared" ref="H437:O438" si="264">SUM(H438)</f>
        <v>2234922.7200000002</v>
      </c>
      <c r="I437" s="233">
        <f t="shared" si="264"/>
        <v>2234922.7200000002</v>
      </c>
      <c r="J437" s="109">
        <f t="shared" si="219"/>
        <v>0</v>
      </c>
      <c r="K437" s="233">
        <f t="shared" si="264"/>
        <v>0</v>
      </c>
      <c r="L437" s="233">
        <f t="shared" si="264"/>
        <v>0</v>
      </c>
      <c r="M437" s="110">
        <f t="shared" si="216"/>
        <v>0</v>
      </c>
      <c r="N437" s="233">
        <f t="shared" si="264"/>
        <v>0</v>
      </c>
      <c r="O437" s="233">
        <f t="shared" si="264"/>
        <v>0</v>
      </c>
      <c r="P437" s="110">
        <f t="shared" si="217"/>
        <v>0</v>
      </c>
    </row>
    <row r="438" spans="1:16" ht="26.25" x14ac:dyDescent="0.25">
      <c r="A438" s="145" t="s">
        <v>196</v>
      </c>
      <c r="B438" s="82" t="s">
        <v>41</v>
      </c>
      <c r="C438" s="250" t="s">
        <v>167</v>
      </c>
      <c r="D438" s="86" t="s">
        <v>41</v>
      </c>
      <c r="E438" s="55"/>
      <c r="F438" s="131"/>
      <c r="G438" s="130"/>
      <c r="H438" s="233">
        <f t="shared" si="264"/>
        <v>2234922.7200000002</v>
      </c>
      <c r="I438" s="233">
        <f t="shared" si="264"/>
        <v>2234922.7200000002</v>
      </c>
      <c r="J438" s="109">
        <f t="shared" si="219"/>
        <v>0</v>
      </c>
      <c r="K438" s="233">
        <f t="shared" si="264"/>
        <v>0</v>
      </c>
      <c r="L438" s="233">
        <f t="shared" si="264"/>
        <v>0</v>
      </c>
      <c r="M438" s="110">
        <f t="shared" si="216"/>
        <v>0</v>
      </c>
      <c r="N438" s="233">
        <f t="shared" si="264"/>
        <v>0</v>
      </c>
      <c r="O438" s="233">
        <f t="shared" si="264"/>
        <v>0</v>
      </c>
      <c r="P438" s="110">
        <f t="shared" si="217"/>
        <v>0</v>
      </c>
    </row>
    <row r="439" spans="1:16" ht="26.25" x14ac:dyDescent="0.25">
      <c r="A439" s="145" t="s">
        <v>315</v>
      </c>
      <c r="B439" s="82" t="s">
        <v>41</v>
      </c>
      <c r="C439" s="250" t="s">
        <v>167</v>
      </c>
      <c r="D439" s="86" t="s">
        <v>96</v>
      </c>
      <c r="E439" s="55"/>
      <c r="F439" s="131"/>
      <c r="G439" s="130"/>
      <c r="H439" s="233">
        <f>SUM(H441)</f>
        <v>2234922.7200000002</v>
      </c>
      <c r="I439" s="233">
        <f t="shared" ref="I439" si="265">SUM(I441)</f>
        <v>2234922.7200000002</v>
      </c>
      <c r="J439" s="109">
        <f t="shared" si="219"/>
        <v>0</v>
      </c>
      <c r="K439" s="233">
        <f>SUM(K441)</f>
        <v>0</v>
      </c>
      <c r="L439" s="233">
        <f t="shared" ref="L439" si="266">SUM(L441)</f>
        <v>0</v>
      </c>
      <c r="M439" s="110">
        <f t="shared" si="216"/>
        <v>0</v>
      </c>
      <c r="N439" s="233">
        <f>SUM(N441)</f>
        <v>0</v>
      </c>
      <c r="O439" s="233">
        <f t="shared" ref="O439" si="267">SUM(O441)</f>
        <v>0</v>
      </c>
      <c r="P439" s="110">
        <f t="shared" si="217"/>
        <v>0</v>
      </c>
    </row>
    <row r="440" spans="1:16" ht="18" x14ac:dyDescent="0.25">
      <c r="A440" s="108" t="s">
        <v>76</v>
      </c>
      <c r="B440" s="81" t="s">
        <v>41</v>
      </c>
      <c r="C440" s="271" t="s">
        <v>167</v>
      </c>
      <c r="D440" s="87" t="s">
        <v>96</v>
      </c>
      <c r="E440" s="163" t="s">
        <v>100</v>
      </c>
      <c r="F440" s="161" t="s">
        <v>144</v>
      </c>
      <c r="G440" s="161" t="s">
        <v>8</v>
      </c>
      <c r="H440" s="233">
        <f>SUM(H441)</f>
        <v>2234922.7200000002</v>
      </c>
      <c r="I440" s="233">
        <f t="shared" ref="I440:O440" si="268">SUM(I441)</f>
        <v>2234922.7200000002</v>
      </c>
      <c r="J440" s="109">
        <f t="shared" si="219"/>
        <v>0</v>
      </c>
      <c r="K440" s="233">
        <f>SUM(K441)</f>
        <v>0</v>
      </c>
      <c r="L440" s="233">
        <f t="shared" si="268"/>
        <v>0</v>
      </c>
      <c r="M440" s="110">
        <f t="shared" si="216"/>
        <v>0</v>
      </c>
      <c r="N440" s="233">
        <f>SUM(N441)</f>
        <v>0</v>
      </c>
      <c r="O440" s="233">
        <f t="shared" si="268"/>
        <v>0</v>
      </c>
      <c r="P440" s="110">
        <f t="shared" si="217"/>
        <v>0</v>
      </c>
    </row>
    <row r="441" spans="1:16" ht="26.25" x14ac:dyDescent="0.25">
      <c r="A441" s="184" t="s">
        <v>315</v>
      </c>
      <c r="B441" s="81" t="s">
        <v>41</v>
      </c>
      <c r="C441" s="271" t="s">
        <v>167</v>
      </c>
      <c r="D441" s="87" t="s">
        <v>96</v>
      </c>
      <c r="E441" s="163" t="s">
        <v>100</v>
      </c>
      <c r="F441" s="158" t="s">
        <v>298</v>
      </c>
      <c r="G441" s="158" t="s">
        <v>8</v>
      </c>
      <c r="H441" s="236">
        <f t="shared" ref="H441:O442" si="269">SUM(H442)</f>
        <v>2234922.7200000002</v>
      </c>
      <c r="I441" s="236">
        <f t="shared" si="269"/>
        <v>2234922.7200000002</v>
      </c>
      <c r="J441" s="109">
        <f t="shared" si="219"/>
        <v>0</v>
      </c>
      <c r="K441" s="236">
        <f t="shared" si="269"/>
        <v>0</v>
      </c>
      <c r="L441" s="236">
        <f t="shared" si="269"/>
        <v>0</v>
      </c>
      <c r="M441" s="110">
        <f t="shared" si="216"/>
        <v>0</v>
      </c>
      <c r="N441" s="236">
        <f t="shared" si="269"/>
        <v>0</v>
      </c>
      <c r="O441" s="236">
        <f t="shared" si="269"/>
        <v>0</v>
      </c>
      <c r="P441" s="110">
        <f t="shared" si="217"/>
        <v>0</v>
      </c>
    </row>
    <row r="442" spans="1:16" x14ac:dyDescent="0.25">
      <c r="A442" s="135" t="s">
        <v>88</v>
      </c>
      <c r="B442" s="79" t="s">
        <v>41</v>
      </c>
      <c r="C442" s="96" t="s">
        <v>167</v>
      </c>
      <c r="D442" s="88" t="s">
        <v>96</v>
      </c>
      <c r="E442" s="137" t="s">
        <v>100</v>
      </c>
      <c r="F442" s="156" t="s">
        <v>298</v>
      </c>
      <c r="G442" s="130" t="s">
        <v>89</v>
      </c>
      <c r="H442" s="237">
        <f>SUM(H443)</f>
        <v>2234922.7200000002</v>
      </c>
      <c r="I442" s="237">
        <f>SUM(I443)</f>
        <v>2234922.7200000002</v>
      </c>
      <c r="J442" s="109">
        <f t="shared" si="219"/>
        <v>0</v>
      </c>
      <c r="K442" s="237">
        <f>SUM(K443)</f>
        <v>0</v>
      </c>
      <c r="L442" s="237">
        <f t="shared" si="269"/>
        <v>0</v>
      </c>
      <c r="M442" s="110">
        <f t="shared" si="216"/>
        <v>0</v>
      </c>
      <c r="N442" s="237">
        <f>SUM(N443)</f>
        <v>0</v>
      </c>
      <c r="O442" s="237">
        <f t="shared" si="269"/>
        <v>0</v>
      </c>
      <c r="P442" s="110">
        <f t="shared" si="217"/>
        <v>0</v>
      </c>
    </row>
    <row r="443" spans="1:16" ht="45.75" x14ac:dyDescent="0.25">
      <c r="A443" s="135" t="s">
        <v>350</v>
      </c>
      <c r="B443" s="79" t="s">
        <v>41</v>
      </c>
      <c r="C443" s="96" t="s">
        <v>167</v>
      </c>
      <c r="D443" s="88" t="s">
        <v>96</v>
      </c>
      <c r="E443" s="137" t="s">
        <v>100</v>
      </c>
      <c r="F443" s="156" t="s">
        <v>298</v>
      </c>
      <c r="G443" s="130" t="s">
        <v>183</v>
      </c>
      <c r="H443" s="237">
        <f>SUM(Лист1!G470)</f>
        <v>2234922.7200000002</v>
      </c>
      <c r="I443" s="237">
        <f>SUM(Лист1!H470)</f>
        <v>2234922.7200000002</v>
      </c>
      <c r="J443" s="109">
        <f t="shared" si="219"/>
        <v>0</v>
      </c>
      <c r="K443" s="237">
        <f>SUM(Лист1!J455)</f>
        <v>0</v>
      </c>
      <c r="L443" s="237">
        <f>SUM(Лист1!K455)</f>
        <v>0</v>
      </c>
      <c r="M443" s="110">
        <f t="shared" si="216"/>
        <v>0</v>
      </c>
      <c r="N443" s="237">
        <f>SUM(Лист1!M455)</f>
        <v>0</v>
      </c>
      <c r="O443" s="237">
        <f>SUM(Лист1!N455)</f>
        <v>0</v>
      </c>
      <c r="P443" s="110">
        <f t="shared" si="217"/>
        <v>0</v>
      </c>
    </row>
    <row r="444" spans="1:16" ht="18" x14ac:dyDescent="0.25">
      <c r="A444" s="276" t="s">
        <v>330</v>
      </c>
      <c r="B444" s="82" t="s">
        <v>110</v>
      </c>
      <c r="C444" s="250" t="s">
        <v>167</v>
      </c>
      <c r="D444" s="86"/>
      <c r="E444" s="55"/>
      <c r="F444" s="131"/>
      <c r="G444" s="130"/>
      <c r="H444" s="233">
        <f t="shared" ref="H444:O445" si="270">SUM(H445)</f>
        <v>5000</v>
      </c>
      <c r="I444" s="233">
        <f t="shared" si="270"/>
        <v>5000</v>
      </c>
      <c r="J444" s="109">
        <f t="shared" si="219"/>
        <v>0</v>
      </c>
      <c r="K444" s="233">
        <f t="shared" si="270"/>
        <v>5000</v>
      </c>
      <c r="L444" s="233">
        <f t="shared" si="270"/>
        <v>5000</v>
      </c>
      <c r="M444" s="110">
        <f t="shared" si="216"/>
        <v>0</v>
      </c>
      <c r="N444" s="233">
        <f t="shared" si="270"/>
        <v>0</v>
      </c>
      <c r="O444" s="233">
        <f t="shared" si="270"/>
        <v>0</v>
      </c>
      <c r="P444" s="110">
        <f t="shared" si="217"/>
        <v>0</v>
      </c>
    </row>
    <row r="445" spans="1:16" ht="64.5" x14ac:dyDescent="0.25">
      <c r="A445" s="69" t="s">
        <v>331</v>
      </c>
      <c r="B445" s="82" t="s">
        <v>110</v>
      </c>
      <c r="C445" s="250" t="s">
        <v>167</v>
      </c>
      <c r="D445" s="86" t="s">
        <v>41</v>
      </c>
      <c r="E445" s="55"/>
      <c r="F445" s="131"/>
      <c r="G445" s="130"/>
      <c r="H445" s="233">
        <f t="shared" si="270"/>
        <v>5000</v>
      </c>
      <c r="I445" s="233">
        <f t="shared" si="270"/>
        <v>5000</v>
      </c>
      <c r="J445" s="109">
        <f t="shared" si="219"/>
        <v>0</v>
      </c>
      <c r="K445" s="233">
        <f t="shared" si="270"/>
        <v>5000</v>
      </c>
      <c r="L445" s="233">
        <f t="shared" si="270"/>
        <v>5000</v>
      </c>
      <c r="M445" s="110">
        <f t="shared" si="216"/>
        <v>0</v>
      </c>
      <c r="N445" s="233">
        <f t="shared" si="270"/>
        <v>0</v>
      </c>
      <c r="O445" s="233">
        <f t="shared" si="270"/>
        <v>0</v>
      </c>
      <c r="P445" s="110">
        <f t="shared" si="217"/>
        <v>0</v>
      </c>
    </row>
    <row r="446" spans="1:16" ht="18" x14ac:dyDescent="0.25">
      <c r="A446" s="145" t="s">
        <v>329</v>
      </c>
      <c r="B446" s="82" t="s">
        <v>110</v>
      </c>
      <c r="C446" s="250" t="s">
        <v>167</v>
      </c>
      <c r="D446" s="86" t="s">
        <v>96</v>
      </c>
      <c r="E446" s="55"/>
      <c r="F446" s="131"/>
      <c r="G446" s="130"/>
      <c r="H446" s="233">
        <f>SUM(H448)</f>
        <v>5000</v>
      </c>
      <c r="I446" s="233">
        <f t="shared" ref="I446" si="271">SUM(I448)</f>
        <v>5000</v>
      </c>
      <c r="J446" s="109">
        <f t="shared" si="219"/>
        <v>0</v>
      </c>
      <c r="K446" s="233">
        <f>SUM(K448)</f>
        <v>5000</v>
      </c>
      <c r="L446" s="233">
        <f t="shared" ref="L446" si="272">SUM(L448)</f>
        <v>5000</v>
      </c>
      <c r="M446" s="110">
        <f t="shared" ref="M446:M508" si="273">SUM(L446-K446)</f>
        <v>0</v>
      </c>
      <c r="N446" s="233">
        <f>SUM(N448)</f>
        <v>0</v>
      </c>
      <c r="O446" s="233">
        <f t="shared" ref="O446" si="274">SUM(O448)</f>
        <v>0</v>
      </c>
      <c r="P446" s="110">
        <f t="shared" ref="P446:P508" si="275">SUM(O446-N446)</f>
        <v>0</v>
      </c>
    </row>
    <row r="447" spans="1:16" ht="18" x14ac:dyDescent="0.25">
      <c r="A447" s="108" t="s">
        <v>76</v>
      </c>
      <c r="B447" s="81" t="s">
        <v>110</v>
      </c>
      <c r="C447" s="271" t="s">
        <v>167</v>
      </c>
      <c r="D447" s="87" t="s">
        <v>96</v>
      </c>
      <c r="E447" s="163" t="s">
        <v>100</v>
      </c>
      <c r="F447" s="161" t="s">
        <v>144</v>
      </c>
      <c r="G447" s="161" t="s">
        <v>8</v>
      </c>
      <c r="H447" s="233">
        <f>SUM(H448)</f>
        <v>5000</v>
      </c>
      <c r="I447" s="233">
        <f t="shared" ref="I447:O447" si="276">SUM(I448)</f>
        <v>5000</v>
      </c>
      <c r="J447" s="109">
        <f t="shared" ref="J447:J509" si="277">SUM(I447-H447)</f>
        <v>0</v>
      </c>
      <c r="K447" s="233">
        <f>SUM(K448)</f>
        <v>5000</v>
      </c>
      <c r="L447" s="233">
        <f t="shared" si="276"/>
        <v>5000</v>
      </c>
      <c r="M447" s="110">
        <f t="shared" si="273"/>
        <v>0</v>
      </c>
      <c r="N447" s="233">
        <f>SUM(N448)</f>
        <v>0</v>
      </c>
      <c r="O447" s="233">
        <f t="shared" si="276"/>
        <v>0</v>
      </c>
      <c r="P447" s="110">
        <f t="shared" si="275"/>
        <v>0</v>
      </c>
    </row>
    <row r="448" spans="1:16" x14ac:dyDescent="0.25">
      <c r="A448" s="299" t="s">
        <v>329</v>
      </c>
      <c r="B448" s="81" t="s">
        <v>110</v>
      </c>
      <c r="C448" s="271" t="s">
        <v>167</v>
      </c>
      <c r="D448" s="87" t="s">
        <v>96</v>
      </c>
      <c r="E448" s="163" t="s">
        <v>100</v>
      </c>
      <c r="F448" s="158" t="s">
        <v>328</v>
      </c>
      <c r="G448" s="158" t="s">
        <v>8</v>
      </c>
      <c r="H448" s="236">
        <f t="shared" ref="H448:O449" si="278">SUM(H449)</f>
        <v>5000</v>
      </c>
      <c r="I448" s="236">
        <f t="shared" si="278"/>
        <v>5000</v>
      </c>
      <c r="J448" s="109">
        <f t="shared" si="277"/>
        <v>0</v>
      </c>
      <c r="K448" s="236">
        <f t="shared" si="278"/>
        <v>5000</v>
      </c>
      <c r="L448" s="236">
        <f t="shared" si="278"/>
        <v>5000</v>
      </c>
      <c r="M448" s="110">
        <f t="shared" si="273"/>
        <v>0</v>
      </c>
      <c r="N448" s="236">
        <f t="shared" si="278"/>
        <v>0</v>
      </c>
      <c r="O448" s="236">
        <f t="shared" si="278"/>
        <v>0</v>
      </c>
      <c r="P448" s="110">
        <f t="shared" si="275"/>
        <v>0</v>
      </c>
    </row>
    <row r="449" spans="1:16" x14ac:dyDescent="0.25">
      <c r="A449" s="134" t="s">
        <v>12</v>
      </c>
      <c r="B449" s="79" t="s">
        <v>110</v>
      </c>
      <c r="C449" s="96" t="s">
        <v>167</v>
      </c>
      <c r="D449" s="88" t="s">
        <v>96</v>
      </c>
      <c r="E449" s="137" t="s">
        <v>100</v>
      </c>
      <c r="F449" s="156" t="s">
        <v>328</v>
      </c>
      <c r="G449" s="130" t="s">
        <v>13</v>
      </c>
      <c r="H449" s="237">
        <f>SUM(H450)</f>
        <v>5000</v>
      </c>
      <c r="I449" s="237">
        <f t="shared" si="278"/>
        <v>5000</v>
      </c>
      <c r="J449" s="109">
        <f t="shared" si="277"/>
        <v>0</v>
      </c>
      <c r="K449" s="237">
        <f>SUM(K450)</f>
        <v>5000</v>
      </c>
      <c r="L449" s="237">
        <f t="shared" si="278"/>
        <v>5000</v>
      </c>
      <c r="M449" s="110">
        <f t="shared" si="273"/>
        <v>0</v>
      </c>
      <c r="N449" s="237">
        <f>SUM(N450)</f>
        <v>0</v>
      </c>
      <c r="O449" s="237">
        <f t="shared" si="278"/>
        <v>0</v>
      </c>
      <c r="P449" s="110">
        <f t="shared" si="275"/>
        <v>0</v>
      </c>
    </row>
    <row r="450" spans="1:16" ht="22.5" x14ac:dyDescent="0.25">
      <c r="A450" s="247" t="s">
        <v>174</v>
      </c>
      <c r="B450" s="79" t="s">
        <v>110</v>
      </c>
      <c r="C450" s="96" t="s">
        <v>167</v>
      </c>
      <c r="D450" s="88" t="s">
        <v>96</v>
      </c>
      <c r="E450" s="137" t="s">
        <v>100</v>
      </c>
      <c r="F450" s="156" t="s">
        <v>328</v>
      </c>
      <c r="G450" s="130" t="s">
        <v>15</v>
      </c>
      <c r="H450" s="237">
        <f>SUM(Лист1!G303)</f>
        <v>5000</v>
      </c>
      <c r="I450" s="237">
        <f>SUM(Лист1!H303)</f>
        <v>5000</v>
      </c>
      <c r="J450" s="109">
        <f t="shared" si="277"/>
        <v>0</v>
      </c>
      <c r="K450" s="237">
        <f>SUM(Лист1!J303)</f>
        <v>5000</v>
      </c>
      <c r="L450" s="237">
        <f>SUM(Лист1!K303)</f>
        <v>5000</v>
      </c>
      <c r="M450" s="110">
        <f t="shared" si="273"/>
        <v>0</v>
      </c>
      <c r="N450" s="237">
        <f>SUM(Лист1!M303)</f>
        <v>0</v>
      </c>
      <c r="O450" s="237">
        <f>SUM(Лист1!N303)</f>
        <v>0</v>
      </c>
      <c r="P450" s="110">
        <f t="shared" si="275"/>
        <v>0</v>
      </c>
    </row>
    <row r="451" spans="1:16" ht="31.5" x14ac:dyDescent="0.25">
      <c r="A451" s="276" t="s">
        <v>393</v>
      </c>
      <c r="B451" s="82" t="s">
        <v>96</v>
      </c>
      <c r="C451" s="250" t="s">
        <v>167</v>
      </c>
      <c r="D451" s="86"/>
      <c r="E451" s="55"/>
      <c r="F451" s="131"/>
      <c r="G451" s="130"/>
      <c r="H451" s="233">
        <f t="shared" ref="H451:I452" si="279">SUM(H452)</f>
        <v>7570000</v>
      </c>
      <c r="I451" s="233">
        <f t="shared" si="279"/>
        <v>8243140</v>
      </c>
      <c r="J451" s="109">
        <f t="shared" ref="J451:J453" si="280">SUM(I451-H451)</f>
        <v>673140</v>
      </c>
      <c r="K451" s="237"/>
      <c r="L451" s="237"/>
      <c r="M451" s="110"/>
      <c r="N451" s="237"/>
      <c r="O451" s="237"/>
      <c r="P451" s="110"/>
    </row>
    <row r="452" spans="1:16" ht="18" x14ac:dyDescent="0.25">
      <c r="A452" s="69" t="s">
        <v>394</v>
      </c>
      <c r="B452" s="82" t="s">
        <v>96</v>
      </c>
      <c r="C452" s="250" t="s">
        <v>167</v>
      </c>
      <c r="D452" s="86" t="s">
        <v>41</v>
      </c>
      <c r="E452" s="55"/>
      <c r="F452" s="131"/>
      <c r="G452" s="130"/>
      <c r="H452" s="233">
        <f t="shared" si="279"/>
        <v>7570000</v>
      </c>
      <c r="I452" s="233">
        <f t="shared" si="279"/>
        <v>8243140</v>
      </c>
      <c r="J452" s="109">
        <f t="shared" si="280"/>
        <v>673140</v>
      </c>
      <c r="K452" s="237"/>
      <c r="L452" s="237"/>
      <c r="M452" s="110"/>
      <c r="N452" s="237"/>
      <c r="O452" s="237"/>
      <c r="P452" s="110"/>
    </row>
    <row r="453" spans="1:16" ht="18" x14ac:dyDescent="0.25">
      <c r="A453" s="145" t="s">
        <v>386</v>
      </c>
      <c r="B453" s="82" t="s">
        <v>96</v>
      </c>
      <c r="C453" s="250" t="s">
        <v>167</v>
      </c>
      <c r="D453" s="86" t="s">
        <v>96</v>
      </c>
      <c r="E453" s="55"/>
      <c r="F453" s="131"/>
      <c r="G453" s="130"/>
      <c r="H453" s="233">
        <f>SUM(H454)</f>
        <v>7570000</v>
      </c>
      <c r="I453" s="233">
        <f>SUM(I454)</f>
        <v>8243140</v>
      </c>
      <c r="J453" s="109">
        <f t="shared" si="280"/>
        <v>673140</v>
      </c>
      <c r="K453" s="237"/>
      <c r="L453" s="237"/>
      <c r="M453" s="110"/>
      <c r="N453" s="237"/>
      <c r="O453" s="237"/>
      <c r="P453" s="110"/>
    </row>
    <row r="454" spans="1:16" ht="18" x14ac:dyDescent="0.25">
      <c r="A454" s="369" t="s">
        <v>76</v>
      </c>
      <c r="B454" s="81" t="s">
        <v>96</v>
      </c>
      <c r="C454" s="271" t="s">
        <v>167</v>
      </c>
      <c r="D454" s="87" t="s">
        <v>96</v>
      </c>
      <c r="E454" s="163" t="s">
        <v>100</v>
      </c>
      <c r="F454" s="161" t="s">
        <v>144</v>
      </c>
      <c r="G454" s="161" t="s">
        <v>8</v>
      </c>
      <c r="H454" s="233">
        <f>SUM(H455+H460)</f>
        <v>7570000</v>
      </c>
      <c r="I454" s="233">
        <f>SUM(I455+I460)</f>
        <v>8243140</v>
      </c>
      <c r="J454" s="109">
        <f t="shared" ref="J454:J462" si="281">SUM(I454-H454)</f>
        <v>673140</v>
      </c>
      <c r="K454" s="237"/>
      <c r="L454" s="237"/>
      <c r="M454" s="110"/>
      <c r="N454" s="237"/>
      <c r="O454" s="237"/>
      <c r="P454" s="110"/>
    </row>
    <row r="455" spans="1:16" x14ac:dyDescent="0.25">
      <c r="A455" s="136" t="s">
        <v>386</v>
      </c>
      <c r="B455" s="81" t="s">
        <v>96</v>
      </c>
      <c r="C455" s="271" t="s">
        <v>167</v>
      </c>
      <c r="D455" s="87" t="s">
        <v>96</v>
      </c>
      <c r="E455" s="163" t="s">
        <v>100</v>
      </c>
      <c r="F455" s="158" t="s">
        <v>391</v>
      </c>
      <c r="G455" s="158" t="s">
        <v>8</v>
      </c>
      <c r="H455" s="236">
        <f>SUM(H456+H458)</f>
        <v>3320000</v>
      </c>
      <c r="I455" s="236">
        <f>SUM(I456+I458)</f>
        <v>3993140</v>
      </c>
      <c r="J455" s="109">
        <f t="shared" si="281"/>
        <v>673140</v>
      </c>
      <c r="K455" s="237"/>
      <c r="L455" s="237"/>
      <c r="M455" s="110"/>
      <c r="N455" s="237"/>
      <c r="O455" s="237"/>
      <c r="P455" s="110"/>
    </row>
    <row r="456" spans="1:16" x14ac:dyDescent="0.25">
      <c r="A456" s="134" t="s">
        <v>12</v>
      </c>
      <c r="B456" s="79" t="s">
        <v>96</v>
      </c>
      <c r="C456" s="96" t="s">
        <v>167</v>
      </c>
      <c r="D456" s="88" t="s">
        <v>96</v>
      </c>
      <c r="E456" s="137" t="s">
        <v>100</v>
      </c>
      <c r="F456" s="156" t="s">
        <v>391</v>
      </c>
      <c r="G456" s="130" t="s">
        <v>13</v>
      </c>
      <c r="H456" s="237">
        <f>SUM(H457)</f>
        <v>1050000</v>
      </c>
      <c r="I456" s="237">
        <f t="shared" ref="I456" si="282">SUM(I457)</f>
        <v>1100000</v>
      </c>
      <c r="J456" s="359">
        <f t="shared" si="281"/>
        <v>50000</v>
      </c>
      <c r="K456" s="237"/>
      <c r="L456" s="237"/>
      <c r="M456" s="110"/>
      <c r="N456" s="237"/>
      <c r="O456" s="237"/>
      <c r="P456" s="110"/>
    </row>
    <row r="457" spans="1:16" ht="22.5" x14ac:dyDescent="0.25">
      <c r="A457" s="364" t="s">
        <v>174</v>
      </c>
      <c r="B457" s="79" t="s">
        <v>96</v>
      </c>
      <c r="C457" s="96" t="s">
        <v>167</v>
      </c>
      <c r="D457" s="88" t="s">
        <v>96</v>
      </c>
      <c r="E457" s="137" t="s">
        <v>100</v>
      </c>
      <c r="F457" s="156" t="s">
        <v>391</v>
      </c>
      <c r="G457" s="130" t="s">
        <v>15</v>
      </c>
      <c r="H457" s="237">
        <f>SUM(Лист1!G398)</f>
        <v>1050000</v>
      </c>
      <c r="I457" s="237">
        <f>SUM(Лист1!H398)</f>
        <v>1100000</v>
      </c>
      <c r="J457" s="359">
        <f t="shared" si="281"/>
        <v>50000</v>
      </c>
      <c r="K457" s="237"/>
      <c r="L457" s="237"/>
      <c r="M457" s="110"/>
      <c r="N457" s="237"/>
      <c r="O457" s="237"/>
      <c r="P457" s="110"/>
    </row>
    <row r="458" spans="1:16" x14ac:dyDescent="0.25">
      <c r="A458" s="170" t="s">
        <v>38</v>
      </c>
      <c r="B458" s="79" t="s">
        <v>96</v>
      </c>
      <c r="C458" s="96" t="s">
        <v>167</v>
      </c>
      <c r="D458" s="88" t="s">
        <v>96</v>
      </c>
      <c r="E458" s="137" t="s">
        <v>100</v>
      </c>
      <c r="F458" s="156" t="s">
        <v>391</v>
      </c>
      <c r="G458" s="130" t="s">
        <v>39</v>
      </c>
      <c r="H458" s="237">
        <f>SUM(H459)</f>
        <v>2270000</v>
      </c>
      <c r="I458" s="237">
        <f>SUM(I459)</f>
        <v>2893140</v>
      </c>
      <c r="J458" s="359">
        <f t="shared" si="281"/>
        <v>623140</v>
      </c>
      <c r="K458" s="237"/>
      <c r="L458" s="237"/>
      <c r="M458" s="110"/>
      <c r="N458" s="237"/>
      <c r="O458" s="237"/>
      <c r="P458" s="110"/>
    </row>
    <row r="459" spans="1:16" ht="24" customHeight="1" x14ac:dyDescent="0.25">
      <c r="A459" s="170" t="s">
        <v>93</v>
      </c>
      <c r="B459" s="79" t="s">
        <v>96</v>
      </c>
      <c r="C459" s="96" t="s">
        <v>167</v>
      </c>
      <c r="D459" s="88" t="s">
        <v>96</v>
      </c>
      <c r="E459" s="137" t="s">
        <v>100</v>
      </c>
      <c r="F459" s="156" t="s">
        <v>391</v>
      </c>
      <c r="G459" s="130" t="s">
        <v>94</v>
      </c>
      <c r="H459" s="237">
        <f>SUM(Лист1!G400)</f>
        <v>2270000</v>
      </c>
      <c r="I459" s="237">
        <f>SUM(Лист1!H400)</f>
        <v>2893140</v>
      </c>
      <c r="J459" s="359">
        <f t="shared" si="281"/>
        <v>623140</v>
      </c>
      <c r="K459" s="237"/>
      <c r="L459" s="237"/>
      <c r="M459" s="110"/>
      <c r="N459" s="237"/>
      <c r="O459" s="237"/>
      <c r="P459" s="110"/>
    </row>
    <row r="460" spans="1:16" ht="26.25" x14ac:dyDescent="0.25">
      <c r="A460" s="146" t="s">
        <v>438</v>
      </c>
      <c r="B460" s="80">
        <v>12</v>
      </c>
      <c r="C460" s="81" t="s">
        <v>167</v>
      </c>
      <c r="D460" s="81" t="s">
        <v>96</v>
      </c>
      <c r="E460" s="74">
        <v>927</v>
      </c>
      <c r="F460" s="284" t="s">
        <v>439</v>
      </c>
      <c r="G460" s="162" t="s">
        <v>8</v>
      </c>
      <c r="H460" s="236">
        <f>SUM(H461)</f>
        <v>4250000</v>
      </c>
      <c r="I460" s="236">
        <f>SUM(I461)</f>
        <v>4250000</v>
      </c>
      <c r="J460" s="109">
        <f t="shared" si="281"/>
        <v>0</v>
      </c>
      <c r="K460" s="237"/>
      <c r="L460" s="237"/>
      <c r="M460" s="110"/>
      <c r="N460" s="237"/>
      <c r="O460" s="237"/>
      <c r="P460" s="110"/>
    </row>
    <row r="461" spans="1:16" x14ac:dyDescent="0.25">
      <c r="A461" s="307" t="s">
        <v>12</v>
      </c>
      <c r="B461" s="78">
        <v>12</v>
      </c>
      <c r="C461" s="79" t="s">
        <v>167</v>
      </c>
      <c r="D461" s="79" t="s">
        <v>96</v>
      </c>
      <c r="E461" s="61">
        <v>927</v>
      </c>
      <c r="F461" s="285" t="s">
        <v>439</v>
      </c>
      <c r="G461" s="130" t="s">
        <v>13</v>
      </c>
      <c r="H461" s="237">
        <f>SUM(H462)</f>
        <v>4250000</v>
      </c>
      <c r="I461" s="237">
        <f t="shared" ref="I461" si="283">SUM(I462)</f>
        <v>4250000</v>
      </c>
      <c r="J461" s="359">
        <f t="shared" si="281"/>
        <v>0</v>
      </c>
      <c r="K461" s="237"/>
      <c r="L461" s="237"/>
      <c r="M461" s="110"/>
      <c r="N461" s="237"/>
      <c r="O461" s="237"/>
      <c r="P461" s="110"/>
    </row>
    <row r="462" spans="1:16" x14ac:dyDescent="0.25">
      <c r="A462" s="170" t="s">
        <v>180</v>
      </c>
      <c r="B462" s="283">
        <v>12</v>
      </c>
      <c r="C462" s="96" t="s">
        <v>167</v>
      </c>
      <c r="D462" s="96" t="s">
        <v>96</v>
      </c>
      <c r="E462" s="55">
        <v>927</v>
      </c>
      <c r="F462" s="285" t="s">
        <v>439</v>
      </c>
      <c r="G462" s="130" t="s">
        <v>15</v>
      </c>
      <c r="H462" s="237">
        <f>SUM(Лист1!G395)</f>
        <v>4250000</v>
      </c>
      <c r="I462" s="237">
        <f>SUM(Лист1!H395)</f>
        <v>4250000</v>
      </c>
      <c r="J462" s="359">
        <f t="shared" si="281"/>
        <v>0</v>
      </c>
      <c r="K462" s="237"/>
      <c r="L462" s="237"/>
      <c r="M462" s="110"/>
      <c r="N462" s="237"/>
      <c r="O462" s="237"/>
      <c r="P462" s="110"/>
    </row>
    <row r="463" spans="1:16" ht="15.75" x14ac:dyDescent="0.25">
      <c r="A463" s="97" t="s">
        <v>127</v>
      </c>
      <c r="B463" s="66">
        <v>70</v>
      </c>
      <c r="C463" s="66"/>
      <c r="D463" s="66"/>
      <c r="E463" s="66"/>
      <c r="F463" s="131"/>
      <c r="G463" s="67"/>
      <c r="H463" s="110">
        <f>SUM(H476+H487+H503+H464+H468+H472)</f>
        <v>2299805</v>
      </c>
      <c r="I463" s="110">
        <f>SUM(I476+I487+I503+I464+I468+I472)</f>
        <v>2299805</v>
      </c>
      <c r="J463" s="109">
        <f t="shared" si="277"/>
        <v>0</v>
      </c>
      <c r="K463" s="110">
        <f>SUM(K476+K487+K503)</f>
        <v>8347946</v>
      </c>
      <c r="L463" s="110">
        <f>SUM(L476+L487+L503)</f>
        <v>8347946</v>
      </c>
      <c r="M463" s="110">
        <f t="shared" si="273"/>
        <v>0</v>
      </c>
      <c r="N463" s="110">
        <f>SUM(N476+N487+N503)</f>
        <v>15524196</v>
      </c>
      <c r="O463" s="110">
        <f>SUM(O476+O487+O503)</f>
        <v>15524196</v>
      </c>
      <c r="P463" s="110">
        <f t="shared" si="275"/>
        <v>0</v>
      </c>
    </row>
    <row r="464" spans="1:16" ht="18" x14ac:dyDescent="0.25">
      <c r="A464" s="369" t="s">
        <v>76</v>
      </c>
      <c r="B464" s="129">
        <v>70</v>
      </c>
      <c r="C464" s="81" t="s">
        <v>167</v>
      </c>
      <c r="D464" s="81" t="s">
        <v>7</v>
      </c>
      <c r="E464" s="73">
        <v>927</v>
      </c>
      <c r="F464" s="161" t="s">
        <v>144</v>
      </c>
      <c r="G464" s="161" t="s">
        <v>8</v>
      </c>
      <c r="H464" s="110">
        <f>SUM(H465)</f>
        <v>212309.65</v>
      </c>
      <c r="I464" s="110">
        <f>SUM(I465)</f>
        <v>212309.65</v>
      </c>
      <c r="J464" s="109">
        <f t="shared" ref="J464:J467" si="284">SUM(I464-H464)</f>
        <v>0</v>
      </c>
      <c r="K464" s="110"/>
      <c r="L464" s="110"/>
      <c r="M464" s="110"/>
      <c r="N464" s="110"/>
      <c r="O464" s="110"/>
      <c r="P464" s="110"/>
    </row>
    <row r="465" spans="1:16" ht="39" x14ac:dyDescent="0.25">
      <c r="A465" s="281" t="s">
        <v>471</v>
      </c>
      <c r="B465" s="129">
        <v>70</v>
      </c>
      <c r="C465" s="81" t="s">
        <v>167</v>
      </c>
      <c r="D465" s="81" t="s">
        <v>7</v>
      </c>
      <c r="E465" s="73">
        <v>927</v>
      </c>
      <c r="F465" s="161">
        <v>55500</v>
      </c>
      <c r="G465" s="162" t="s">
        <v>8</v>
      </c>
      <c r="H465" s="110">
        <f t="shared" ref="H465:I466" si="285">SUM(H466)</f>
        <v>212309.65</v>
      </c>
      <c r="I465" s="110">
        <f t="shared" si="285"/>
        <v>212309.65</v>
      </c>
      <c r="J465" s="109">
        <f t="shared" si="284"/>
        <v>0</v>
      </c>
      <c r="K465" s="110"/>
      <c r="L465" s="110"/>
      <c r="M465" s="110"/>
      <c r="N465" s="110"/>
      <c r="O465" s="110"/>
      <c r="P465" s="110"/>
    </row>
    <row r="466" spans="1:16" ht="33" x14ac:dyDescent="0.25">
      <c r="A466" s="307" t="s">
        <v>32</v>
      </c>
      <c r="B466" s="105">
        <v>70</v>
      </c>
      <c r="C466" s="79" t="s">
        <v>167</v>
      </c>
      <c r="D466" s="79" t="s">
        <v>7</v>
      </c>
      <c r="E466" s="55">
        <v>927</v>
      </c>
      <c r="F466" s="131">
        <v>55500</v>
      </c>
      <c r="G466" s="130" t="s">
        <v>33</v>
      </c>
      <c r="H466" s="260">
        <f t="shared" si="285"/>
        <v>212309.65</v>
      </c>
      <c r="I466" s="260">
        <f t="shared" si="285"/>
        <v>212309.65</v>
      </c>
      <c r="J466" s="359">
        <f t="shared" si="284"/>
        <v>0</v>
      </c>
      <c r="K466" s="110"/>
      <c r="L466" s="110"/>
      <c r="M466" s="110"/>
      <c r="N466" s="110"/>
      <c r="O466" s="110"/>
      <c r="P466" s="110"/>
    </row>
    <row r="467" spans="1:16" ht="22.5" x14ac:dyDescent="0.25">
      <c r="A467" s="315" t="s">
        <v>173</v>
      </c>
      <c r="B467" s="105">
        <v>70</v>
      </c>
      <c r="C467" s="79" t="s">
        <v>167</v>
      </c>
      <c r="D467" s="79" t="s">
        <v>7</v>
      </c>
      <c r="E467" s="55">
        <v>927</v>
      </c>
      <c r="F467" s="131">
        <v>55500</v>
      </c>
      <c r="G467" s="130" t="s">
        <v>35</v>
      </c>
      <c r="H467" s="260">
        <f>SUM(Лист1!G258)</f>
        <v>212309.65</v>
      </c>
      <c r="I467" s="260">
        <f>SUM(Лист1!H258)</f>
        <v>212309.65</v>
      </c>
      <c r="J467" s="359">
        <f t="shared" si="284"/>
        <v>0</v>
      </c>
      <c r="K467" s="110"/>
      <c r="L467" s="110"/>
      <c r="M467" s="110"/>
      <c r="N467" s="110"/>
      <c r="O467" s="110"/>
      <c r="P467" s="110"/>
    </row>
    <row r="468" spans="1:16" ht="36" x14ac:dyDescent="0.25">
      <c r="A468" s="77" t="s">
        <v>126</v>
      </c>
      <c r="B468" s="129">
        <v>70</v>
      </c>
      <c r="C468" s="81" t="s">
        <v>167</v>
      </c>
      <c r="D468" s="81" t="s">
        <v>7</v>
      </c>
      <c r="E468" s="73">
        <v>926</v>
      </c>
      <c r="F468" s="161" t="s">
        <v>144</v>
      </c>
      <c r="G468" s="161" t="s">
        <v>8</v>
      </c>
      <c r="H468" s="110">
        <f>SUM(H469)</f>
        <v>13113.75</v>
      </c>
      <c r="I468" s="110">
        <f>SUM(I469)</f>
        <v>13113.75</v>
      </c>
      <c r="J468" s="109">
        <f t="shared" ref="J468:J471" si="286">SUM(I468-H468)</f>
        <v>0</v>
      </c>
      <c r="K468" s="110"/>
      <c r="L468" s="110"/>
      <c r="M468" s="110"/>
      <c r="N468" s="110"/>
      <c r="O468" s="110"/>
      <c r="P468" s="110"/>
    </row>
    <row r="469" spans="1:16" ht="39" x14ac:dyDescent="0.25">
      <c r="A469" s="281" t="s">
        <v>471</v>
      </c>
      <c r="B469" s="129">
        <v>70</v>
      </c>
      <c r="C469" s="81" t="s">
        <v>167</v>
      </c>
      <c r="D469" s="81" t="s">
        <v>7</v>
      </c>
      <c r="E469" s="73">
        <v>926</v>
      </c>
      <c r="F469" s="161">
        <v>55500</v>
      </c>
      <c r="G469" s="162" t="s">
        <v>8</v>
      </c>
      <c r="H469" s="110">
        <f t="shared" ref="H469:I470" si="287">SUM(H470)</f>
        <v>13113.75</v>
      </c>
      <c r="I469" s="110">
        <f t="shared" si="287"/>
        <v>13113.75</v>
      </c>
      <c r="J469" s="109">
        <f t="shared" si="286"/>
        <v>0</v>
      </c>
      <c r="K469" s="110"/>
      <c r="L469" s="110"/>
      <c r="M469" s="110"/>
      <c r="N469" s="110"/>
      <c r="O469" s="110"/>
      <c r="P469" s="110"/>
    </row>
    <row r="470" spans="1:16" ht="33" x14ac:dyDescent="0.25">
      <c r="A470" s="307" t="s">
        <v>32</v>
      </c>
      <c r="B470" s="105">
        <v>70</v>
      </c>
      <c r="C470" s="79" t="s">
        <v>167</v>
      </c>
      <c r="D470" s="79" t="s">
        <v>7</v>
      </c>
      <c r="E470" s="55">
        <v>926</v>
      </c>
      <c r="F470" s="131">
        <v>55500</v>
      </c>
      <c r="G470" s="130" t="s">
        <v>33</v>
      </c>
      <c r="H470" s="260">
        <f t="shared" si="287"/>
        <v>13113.75</v>
      </c>
      <c r="I470" s="260">
        <f t="shared" si="287"/>
        <v>13113.75</v>
      </c>
      <c r="J470" s="359">
        <f t="shared" si="286"/>
        <v>0</v>
      </c>
      <c r="K470" s="110"/>
      <c r="L470" s="110"/>
      <c r="M470" s="110"/>
      <c r="N470" s="110"/>
      <c r="O470" s="110"/>
      <c r="P470" s="110"/>
    </row>
    <row r="471" spans="1:16" ht="22.5" x14ac:dyDescent="0.25">
      <c r="A471" s="315" t="s">
        <v>173</v>
      </c>
      <c r="B471" s="105">
        <v>70</v>
      </c>
      <c r="C471" s="79" t="s">
        <v>167</v>
      </c>
      <c r="D471" s="79" t="s">
        <v>7</v>
      </c>
      <c r="E471" s="55">
        <v>926</v>
      </c>
      <c r="F471" s="131">
        <v>55500</v>
      </c>
      <c r="G471" s="130" t="s">
        <v>35</v>
      </c>
      <c r="H471" s="260">
        <f>SUM(Лист1!G236)</f>
        <v>13113.75</v>
      </c>
      <c r="I471" s="260">
        <f>SUM(Лист1!H236)</f>
        <v>13113.75</v>
      </c>
      <c r="J471" s="359">
        <f t="shared" si="286"/>
        <v>0</v>
      </c>
      <c r="K471" s="110"/>
      <c r="L471" s="110"/>
      <c r="M471" s="110"/>
      <c r="N471" s="110"/>
      <c r="O471" s="110"/>
      <c r="P471" s="110"/>
    </row>
    <row r="472" spans="1:16" ht="36" x14ac:dyDescent="0.25">
      <c r="A472" s="370" t="s">
        <v>6</v>
      </c>
      <c r="B472" s="129">
        <v>70</v>
      </c>
      <c r="C472" s="81" t="s">
        <v>167</v>
      </c>
      <c r="D472" s="81" t="s">
        <v>7</v>
      </c>
      <c r="E472" s="73">
        <v>903</v>
      </c>
      <c r="F472" s="161" t="s">
        <v>144</v>
      </c>
      <c r="G472" s="161" t="s">
        <v>8</v>
      </c>
      <c r="H472" s="110">
        <f>SUM(H473)</f>
        <v>18360.8</v>
      </c>
      <c r="I472" s="110">
        <f>SUM(I473)</f>
        <v>18360.8</v>
      </c>
      <c r="J472" s="109">
        <f t="shared" ref="J472:J475" si="288">SUM(I472-H472)</f>
        <v>0</v>
      </c>
      <c r="K472" s="110"/>
      <c r="L472" s="110"/>
      <c r="M472" s="110"/>
      <c r="N472" s="110"/>
      <c r="O472" s="110"/>
      <c r="P472" s="110"/>
    </row>
    <row r="473" spans="1:16" ht="39" x14ac:dyDescent="0.25">
      <c r="A473" s="281" t="s">
        <v>471</v>
      </c>
      <c r="B473" s="129">
        <v>70</v>
      </c>
      <c r="C473" s="81" t="s">
        <v>167</v>
      </c>
      <c r="D473" s="81" t="s">
        <v>7</v>
      </c>
      <c r="E473" s="73">
        <v>903</v>
      </c>
      <c r="F473" s="161">
        <v>55500</v>
      </c>
      <c r="G473" s="162" t="s">
        <v>8</v>
      </c>
      <c r="H473" s="110">
        <f t="shared" ref="H473:I474" si="289">SUM(H474)</f>
        <v>18360.8</v>
      </c>
      <c r="I473" s="110">
        <f t="shared" si="289"/>
        <v>18360.8</v>
      </c>
      <c r="J473" s="109">
        <f t="shared" si="288"/>
        <v>0</v>
      </c>
      <c r="K473" s="110"/>
      <c r="L473" s="110"/>
      <c r="M473" s="110"/>
      <c r="N473" s="110"/>
      <c r="O473" s="110"/>
      <c r="P473" s="110"/>
    </row>
    <row r="474" spans="1:16" ht="33" x14ac:dyDescent="0.25">
      <c r="A474" s="307" t="s">
        <v>32</v>
      </c>
      <c r="B474" s="105">
        <v>70</v>
      </c>
      <c r="C474" s="79" t="s">
        <v>167</v>
      </c>
      <c r="D474" s="79" t="s">
        <v>7</v>
      </c>
      <c r="E474" s="55">
        <v>903</v>
      </c>
      <c r="F474" s="131">
        <v>55500</v>
      </c>
      <c r="G474" s="130" t="s">
        <v>33</v>
      </c>
      <c r="H474" s="260">
        <f t="shared" si="289"/>
        <v>18360.8</v>
      </c>
      <c r="I474" s="260">
        <f t="shared" si="289"/>
        <v>18360.8</v>
      </c>
      <c r="J474" s="359">
        <f t="shared" si="288"/>
        <v>0</v>
      </c>
      <c r="K474" s="110"/>
      <c r="L474" s="110"/>
      <c r="M474" s="110"/>
      <c r="N474" s="110"/>
      <c r="O474" s="110"/>
      <c r="P474" s="110"/>
    </row>
    <row r="475" spans="1:16" ht="22.5" x14ac:dyDescent="0.25">
      <c r="A475" s="315" t="s">
        <v>173</v>
      </c>
      <c r="B475" s="105">
        <v>70</v>
      </c>
      <c r="C475" s="79" t="s">
        <v>167</v>
      </c>
      <c r="D475" s="79" t="s">
        <v>7</v>
      </c>
      <c r="E475" s="55">
        <v>926</v>
      </c>
      <c r="F475" s="131">
        <v>55500</v>
      </c>
      <c r="G475" s="130" t="s">
        <v>35</v>
      </c>
      <c r="H475" s="260">
        <f>SUM(Лист1!G126)</f>
        <v>18360.8</v>
      </c>
      <c r="I475" s="260">
        <f>SUM(Лист1!H126)</f>
        <v>18360.8</v>
      </c>
      <c r="J475" s="359">
        <f t="shared" si="288"/>
        <v>0</v>
      </c>
      <c r="K475" s="110"/>
      <c r="L475" s="110"/>
      <c r="M475" s="110"/>
      <c r="N475" s="110"/>
      <c r="O475" s="110"/>
      <c r="P475" s="110"/>
    </row>
    <row r="476" spans="1:16" ht="18" x14ac:dyDescent="0.25">
      <c r="A476" s="95" t="s">
        <v>112</v>
      </c>
      <c r="B476" s="129">
        <v>70</v>
      </c>
      <c r="C476" s="81" t="s">
        <v>167</v>
      </c>
      <c r="D476" s="81" t="s">
        <v>7</v>
      </c>
      <c r="E476" s="73">
        <v>928</v>
      </c>
      <c r="F476" s="161" t="s">
        <v>144</v>
      </c>
      <c r="G476" s="161" t="s">
        <v>8</v>
      </c>
      <c r="H476" s="110">
        <f>SUM(H477+H480)</f>
        <v>957070</v>
      </c>
      <c r="I476" s="110">
        <f t="shared" ref="I476" si="290">SUM(I477+I480)</f>
        <v>957070</v>
      </c>
      <c r="J476" s="109">
        <f t="shared" si="277"/>
        <v>0</v>
      </c>
      <c r="K476" s="110">
        <f>SUM(K477+K480)</f>
        <v>903466</v>
      </c>
      <c r="L476" s="110">
        <f t="shared" ref="L476" si="291">SUM(L477+L480)</f>
        <v>903466</v>
      </c>
      <c r="M476" s="110">
        <f t="shared" si="273"/>
        <v>0</v>
      </c>
      <c r="N476" s="110">
        <f>SUM(N477+N480)</f>
        <v>903466</v>
      </c>
      <c r="O476" s="110">
        <f t="shared" ref="O476" si="292">SUM(O477+O480)</f>
        <v>903466</v>
      </c>
      <c r="P476" s="110">
        <f t="shared" si="275"/>
        <v>0</v>
      </c>
    </row>
    <row r="477" spans="1:16" x14ac:dyDescent="0.25">
      <c r="A477" s="98" t="s">
        <v>114</v>
      </c>
      <c r="B477" s="129">
        <v>70</v>
      </c>
      <c r="C477" s="81" t="s">
        <v>167</v>
      </c>
      <c r="D477" s="81" t="s">
        <v>7</v>
      </c>
      <c r="E477" s="73">
        <v>928</v>
      </c>
      <c r="F477" s="161">
        <v>80010</v>
      </c>
      <c r="G477" s="162" t="s">
        <v>8</v>
      </c>
      <c r="H477" s="110">
        <f t="shared" ref="H477:O478" si="293">SUM(H478)</f>
        <v>353113.92</v>
      </c>
      <c r="I477" s="110">
        <f t="shared" si="293"/>
        <v>353113.92</v>
      </c>
      <c r="J477" s="109">
        <f t="shared" si="277"/>
        <v>0</v>
      </c>
      <c r="K477" s="110">
        <f t="shared" si="293"/>
        <v>294926</v>
      </c>
      <c r="L477" s="110">
        <f t="shared" si="293"/>
        <v>294926</v>
      </c>
      <c r="M477" s="110">
        <f t="shared" si="273"/>
        <v>0</v>
      </c>
      <c r="N477" s="110">
        <f t="shared" si="293"/>
        <v>294926</v>
      </c>
      <c r="O477" s="110">
        <f t="shared" si="293"/>
        <v>294926</v>
      </c>
      <c r="P477" s="110">
        <f t="shared" si="275"/>
        <v>0</v>
      </c>
    </row>
    <row r="478" spans="1:16" ht="33" x14ac:dyDescent="0.25">
      <c r="A478" s="68" t="s">
        <v>32</v>
      </c>
      <c r="B478" s="105">
        <v>70</v>
      </c>
      <c r="C478" s="79" t="s">
        <v>167</v>
      </c>
      <c r="D478" s="79" t="s">
        <v>7</v>
      </c>
      <c r="E478" s="55">
        <v>928</v>
      </c>
      <c r="F478" s="131">
        <v>80010</v>
      </c>
      <c r="G478" s="130" t="s">
        <v>33</v>
      </c>
      <c r="H478" s="260">
        <f t="shared" si="293"/>
        <v>353113.92</v>
      </c>
      <c r="I478" s="260">
        <f t="shared" si="293"/>
        <v>353113.92</v>
      </c>
      <c r="J478" s="109">
        <f t="shared" si="277"/>
        <v>0</v>
      </c>
      <c r="K478" s="260">
        <f t="shared" si="293"/>
        <v>294926</v>
      </c>
      <c r="L478" s="260">
        <f t="shared" si="293"/>
        <v>294926</v>
      </c>
      <c r="M478" s="110">
        <f t="shared" si="273"/>
        <v>0</v>
      </c>
      <c r="N478" s="260">
        <f t="shared" si="293"/>
        <v>294926</v>
      </c>
      <c r="O478" s="260">
        <f t="shared" si="293"/>
        <v>294926</v>
      </c>
      <c r="P478" s="110">
        <f t="shared" si="275"/>
        <v>0</v>
      </c>
    </row>
    <row r="479" spans="1:16" x14ac:dyDescent="0.25">
      <c r="A479" s="58" t="s">
        <v>34</v>
      </c>
      <c r="B479" s="105">
        <v>70</v>
      </c>
      <c r="C479" s="79" t="s">
        <v>167</v>
      </c>
      <c r="D479" s="79" t="s">
        <v>7</v>
      </c>
      <c r="E479" s="55">
        <v>928</v>
      </c>
      <c r="F479" s="131">
        <v>80010</v>
      </c>
      <c r="G479" s="130" t="s">
        <v>35</v>
      </c>
      <c r="H479" s="260">
        <f>SUM(Лист1!G514)</f>
        <v>353113.92</v>
      </c>
      <c r="I479" s="260">
        <f>SUM(Лист1!H514)</f>
        <v>353113.92</v>
      </c>
      <c r="J479" s="109">
        <f t="shared" si="277"/>
        <v>0</v>
      </c>
      <c r="K479" s="260">
        <f>SUM(Лист1!J514)</f>
        <v>294926</v>
      </c>
      <c r="L479" s="260">
        <f>SUM(Лист1!K514)</f>
        <v>294926</v>
      </c>
      <c r="M479" s="110">
        <f t="shared" si="273"/>
        <v>0</v>
      </c>
      <c r="N479" s="260">
        <f>SUM(Лист1!M514)</f>
        <v>294926</v>
      </c>
      <c r="O479" s="260">
        <f>SUM(Лист1!N514)</f>
        <v>294926</v>
      </c>
      <c r="P479" s="110">
        <f t="shared" si="275"/>
        <v>0</v>
      </c>
    </row>
    <row r="480" spans="1:16" ht="24.75" x14ac:dyDescent="0.25">
      <c r="A480" s="98" t="s">
        <v>116</v>
      </c>
      <c r="B480" s="129">
        <v>70</v>
      </c>
      <c r="C480" s="81" t="s">
        <v>167</v>
      </c>
      <c r="D480" s="81" t="s">
        <v>7</v>
      </c>
      <c r="E480" s="73">
        <v>928</v>
      </c>
      <c r="F480" s="162" t="s">
        <v>217</v>
      </c>
      <c r="G480" s="158" t="s">
        <v>8</v>
      </c>
      <c r="H480" s="110">
        <f>SUM(H481+H483+H485)</f>
        <v>603956.08000000007</v>
      </c>
      <c r="I480" s="110">
        <f t="shared" ref="I480" si="294">SUM(I481+I483+I485)</f>
        <v>603956.08000000007</v>
      </c>
      <c r="J480" s="109">
        <f t="shared" si="277"/>
        <v>0</v>
      </c>
      <c r="K480" s="110">
        <f>SUM(K481+K483+K485)</f>
        <v>608540</v>
      </c>
      <c r="L480" s="110">
        <f t="shared" ref="L480" si="295">SUM(L481+L483+L485)</f>
        <v>608540</v>
      </c>
      <c r="M480" s="110">
        <f t="shared" si="273"/>
        <v>0</v>
      </c>
      <c r="N480" s="110">
        <f>SUM(N481+N483+N485)</f>
        <v>608540</v>
      </c>
      <c r="O480" s="110">
        <f t="shared" ref="O480" si="296">SUM(O481+O483+O485)</f>
        <v>608540</v>
      </c>
      <c r="P480" s="110">
        <f t="shared" si="275"/>
        <v>0</v>
      </c>
    </row>
    <row r="481" spans="1:16" ht="33" x14ac:dyDescent="0.25">
      <c r="A481" s="68" t="s">
        <v>32</v>
      </c>
      <c r="B481" s="105">
        <v>70</v>
      </c>
      <c r="C481" s="79" t="s">
        <v>167</v>
      </c>
      <c r="D481" s="79" t="s">
        <v>7</v>
      </c>
      <c r="E481" s="55">
        <v>928</v>
      </c>
      <c r="F481" s="132" t="s">
        <v>217</v>
      </c>
      <c r="G481" s="130" t="s">
        <v>33</v>
      </c>
      <c r="H481" s="260">
        <f>SUM(H482)</f>
        <v>512756.08</v>
      </c>
      <c r="I481" s="260">
        <f t="shared" ref="I481:O481" si="297">SUM(I482)</f>
        <v>512756.08</v>
      </c>
      <c r="J481" s="109">
        <f t="shared" si="277"/>
        <v>0</v>
      </c>
      <c r="K481" s="260">
        <f>SUM(K482)</f>
        <v>508440</v>
      </c>
      <c r="L481" s="260">
        <f t="shared" si="297"/>
        <v>508440</v>
      </c>
      <c r="M481" s="110">
        <f t="shared" si="273"/>
        <v>0</v>
      </c>
      <c r="N481" s="260">
        <f>SUM(N482)</f>
        <v>508440</v>
      </c>
      <c r="O481" s="260">
        <f t="shared" si="297"/>
        <v>508440</v>
      </c>
      <c r="P481" s="110">
        <f t="shared" si="275"/>
        <v>0</v>
      </c>
    </row>
    <row r="482" spans="1:16" x14ac:dyDescent="0.25">
      <c r="A482" s="58" t="s">
        <v>34</v>
      </c>
      <c r="B482" s="105">
        <v>70</v>
      </c>
      <c r="C482" s="79" t="s">
        <v>167</v>
      </c>
      <c r="D482" s="79" t="s">
        <v>7</v>
      </c>
      <c r="E482" s="55">
        <v>928</v>
      </c>
      <c r="F482" s="132" t="s">
        <v>217</v>
      </c>
      <c r="G482" s="130" t="s">
        <v>35</v>
      </c>
      <c r="H482" s="260">
        <f>SUM(Лист1!G518)</f>
        <v>512756.08</v>
      </c>
      <c r="I482" s="260">
        <f>SUM(Лист1!H518)</f>
        <v>512756.08</v>
      </c>
      <c r="J482" s="109">
        <f t="shared" si="277"/>
        <v>0</v>
      </c>
      <c r="K482" s="260">
        <f>SUM(Лист1!J518)</f>
        <v>508440</v>
      </c>
      <c r="L482" s="260">
        <f>SUM(Лист1!K518)</f>
        <v>508440</v>
      </c>
      <c r="M482" s="110">
        <f t="shared" si="273"/>
        <v>0</v>
      </c>
      <c r="N482" s="260">
        <f>SUM(Лист1!M518)</f>
        <v>508440</v>
      </c>
      <c r="O482" s="260">
        <f>SUM(Лист1!N518)</f>
        <v>508440</v>
      </c>
      <c r="P482" s="110">
        <f t="shared" si="275"/>
        <v>0</v>
      </c>
    </row>
    <row r="483" spans="1:16" x14ac:dyDescent="0.25">
      <c r="A483" s="68" t="s">
        <v>12</v>
      </c>
      <c r="B483" s="105">
        <v>70</v>
      </c>
      <c r="C483" s="79" t="s">
        <v>167</v>
      </c>
      <c r="D483" s="79" t="s">
        <v>7</v>
      </c>
      <c r="E483" s="55">
        <v>928</v>
      </c>
      <c r="F483" s="132" t="s">
        <v>217</v>
      </c>
      <c r="G483" s="130" t="s">
        <v>13</v>
      </c>
      <c r="H483" s="260">
        <f>SUM(H484)</f>
        <v>80800</v>
      </c>
      <c r="I483" s="260">
        <f t="shared" ref="I483:O483" si="298">SUM(I484)</f>
        <v>80800</v>
      </c>
      <c r="J483" s="109">
        <f t="shared" si="277"/>
        <v>0</v>
      </c>
      <c r="K483" s="260">
        <f>SUM(K484)</f>
        <v>89700</v>
      </c>
      <c r="L483" s="260">
        <f t="shared" si="298"/>
        <v>89700</v>
      </c>
      <c r="M483" s="110">
        <f t="shared" si="273"/>
        <v>0</v>
      </c>
      <c r="N483" s="260">
        <f>SUM(N484)</f>
        <v>89700</v>
      </c>
      <c r="O483" s="260">
        <f t="shared" si="298"/>
        <v>89700</v>
      </c>
      <c r="P483" s="110">
        <f t="shared" si="275"/>
        <v>0</v>
      </c>
    </row>
    <row r="484" spans="1:16" x14ac:dyDescent="0.25">
      <c r="A484" s="134" t="s">
        <v>180</v>
      </c>
      <c r="B484" s="105">
        <v>70</v>
      </c>
      <c r="C484" s="79" t="s">
        <v>167</v>
      </c>
      <c r="D484" s="79" t="s">
        <v>7</v>
      </c>
      <c r="E484" s="55">
        <v>928</v>
      </c>
      <c r="F484" s="132" t="s">
        <v>217</v>
      </c>
      <c r="G484" s="130" t="s">
        <v>15</v>
      </c>
      <c r="H484" s="260">
        <f>SUM(Лист1!G520)</f>
        <v>80800</v>
      </c>
      <c r="I484" s="260">
        <f>SUM(Лист1!H520)</f>
        <v>80800</v>
      </c>
      <c r="J484" s="109">
        <f t="shared" si="277"/>
        <v>0</v>
      </c>
      <c r="K484" s="260">
        <f>SUM(Лист1!J520)</f>
        <v>89700</v>
      </c>
      <c r="L484" s="260">
        <f>SUM(Лист1!K520)</f>
        <v>89700</v>
      </c>
      <c r="M484" s="110">
        <f t="shared" si="273"/>
        <v>0</v>
      </c>
      <c r="N484" s="260">
        <f>SUM(Лист1!M520)</f>
        <v>89700</v>
      </c>
      <c r="O484" s="260">
        <f>SUM(Лист1!N520)</f>
        <v>89700</v>
      </c>
      <c r="P484" s="110">
        <f t="shared" si="275"/>
        <v>0</v>
      </c>
    </row>
    <row r="485" spans="1:16" x14ac:dyDescent="0.25">
      <c r="A485" s="68" t="s">
        <v>38</v>
      </c>
      <c r="B485" s="105">
        <v>70</v>
      </c>
      <c r="C485" s="79" t="s">
        <v>167</v>
      </c>
      <c r="D485" s="79" t="s">
        <v>7</v>
      </c>
      <c r="E485" s="55">
        <v>928</v>
      </c>
      <c r="F485" s="132" t="s">
        <v>217</v>
      </c>
      <c r="G485" s="130" t="s">
        <v>39</v>
      </c>
      <c r="H485" s="260">
        <f>SUM(H486)</f>
        <v>10400</v>
      </c>
      <c r="I485" s="260">
        <f t="shared" ref="I485:O485" si="299">SUM(I486)</f>
        <v>10400</v>
      </c>
      <c r="J485" s="109">
        <f t="shared" si="277"/>
        <v>0</v>
      </c>
      <c r="K485" s="260">
        <f>SUM(K486)</f>
        <v>10400</v>
      </c>
      <c r="L485" s="260">
        <f t="shared" si="299"/>
        <v>10400</v>
      </c>
      <c r="M485" s="110">
        <f t="shared" si="273"/>
        <v>0</v>
      </c>
      <c r="N485" s="260">
        <f>SUM(N486)</f>
        <v>10400</v>
      </c>
      <c r="O485" s="260">
        <f t="shared" si="299"/>
        <v>10400</v>
      </c>
      <c r="P485" s="110">
        <f t="shared" si="275"/>
        <v>0</v>
      </c>
    </row>
    <row r="486" spans="1:16" x14ac:dyDescent="0.25">
      <c r="A486" s="58" t="s">
        <v>160</v>
      </c>
      <c r="B486" s="105">
        <v>70</v>
      </c>
      <c r="C486" s="79" t="s">
        <v>167</v>
      </c>
      <c r="D486" s="79" t="s">
        <v>7</v>
      </c>
      <c r="E486" s="55">
        <v>928</v>
      </c>
      <c r="F486" s="132" t="s">
        <v>217</v>
      </c>
      <c r="G486" s="130" t="s">
        <v>159</v>
      </c>
      <c r="H486" s="260">
        <f>SUM(Лист1!G522)</f>
        <v>10400</v>
      </c>
      <c r="I486" s="260">
        <f>SUM(Лист1!H522)</f>
        <v>10400</v>
      </c>
      <c r="J486" s="109">
        <f t="shared" si="277"/>
        <v>0</v>
      </c>
      <c r="K486" s="260">
        <f>SUM(Лист1!J522)</f>
        <v>10400</v>
      </c>
      <c r="L486" s="260">
        <f>SUM(Лист1!K522)</f>
        <v>10400</v>
      </c>
      <c r="M486" s="110">
        <f t="shared" si="273"/>
        <v>0</v>
      </c>
      <c r="N486" s="260">
        <f>SUM(Лист1!M522)</f>
        <v>10400</v>
      </c>
      <c r="O486" s="260">
        <f>SUM(Лист1!N522)</f>
        <v>10400</v>
      </c>
      <c r="P486" s="110">
        <f t="shared" si="275"/>
        <v>0</v>
      </c>
    </row>
    <row r="487" spans="1:16" ht="36" x14ac:dyDescent="0.25">
      <c r="A487" s="76" t="s">
        <v>117</v>
      </c>
      <c r="B487" s="129">
        <v>70</v>
      </c>
      <c r="C487" s="81" t="s">
        <v>167</v>
      </c>
      <c r="D487" s="81" t="s">
        <v>7</v>
      </c>
      <c r="E487" s="73">
        <v>929</v>
      </c>
      <c r="F487" s="161" t="s">
        <v>144</v>
      </c>
      <c r="G487" s="161" t="s">
        <v>8</v>
      </c>
      <c r="H487" s="110">
        <f>SUM(H488+H491+H498)</f>
        <v>1048635</v>
      </c>
      <c r="I487" s="110">
        <f>SUM(I488+I491+I498)</f>
        <v>1048635</v>
      </c>
      <c r="J487" s="109">
        <f t="shared" si="277"/>
        <v>0</v>
      </c>
      <c r="K487" s="110">
        <f>SUM(K488+K491+K498)</f>
        <v>1107980</v>
      </c>
      <c r="L487" s="110">
        <f t="shared" ref="L487" si="300">SUM(L488+L491)</f>
        <v>1107980</v>
      </c>
      <c r="M487" s="110">
        <f t="shared" si="273"/>
        <v>0</v>
      </c>
      <c r="N487" s="110">
        <f>SUM(N488+N491+N498)</f>
        <v>1107980</v>
      </c>
      <c r="O487" s="110">
        <f t="shared" ref="O487" si="301">SUM(O488+O491)</f>
        <v>1107980</v>
      </c>
      <c r="P487" s="110">
        <f t="shared" si="275"/>
        <v>0</v>
      </c>
    </row>
    <row r="488" spans="1:16" ht="39" x14ac:dyDescent="0.25">
      <c r="A488" s="142" t="s">
        <v>288</v>
      </c>
      <c r="B488" s="129">
        <v>70</v>
      </c>
      <c r="C488" s="81" t="s">
        <v>167</v>
      </c>
      <c r="D488" s="81" t="s">
        <v>7</v>
      </c>
      <c r="E488" s="163" t="s">
        <v>118</v>
      </c>
      <c r="F488" s="161">
        <v>80050</v>
      </c>
      <c r="G488" s="158" t="s">
        <v>8</v>
      </c>
      <c r="H488" s="110">
        <f t="shared" ref="H488:O489" si="302">SUM(H489)</f>
        <v>748057.66</v>
      </c>
      <c r="I488" s="110">
        <f t="shared" si="302"/>
        <v>748057.66</v>
      </c>
      <c r="J488" s="109">
        <f t="shared" si="277"/>
        <v>0</v>
      </c>
      <c r="K488" s="110">
        <f t="shared" si="302"/>
        <v>887974</v>
      </c>
      <c r="L488" s="110">
        <f t="shared" si="302"/>
        <v>887974</v>
      </c>
      <c r="M488" s="110">
        <f t="shared" si="273"/>
        <v>0</v>
      </c>
      <c r="N488" s="110">
        <f t="shared" si="302"/>
        <v>887974</v>
      </c>
      <c r="O488" s="110">
        <f t="shared" si="302"/>
        <v>887974</v>
      </c>
      <c r="P488" s="110">
        <f t="shared" si="275"/>
        <v>0</v>
      </c>
    </row>
    <row r="489" spans="1:16" ht="33" x14ac:dyDescent="0.25">
      <c r="A489" s="68" t="s">
        <v>32</v>
      </c>
      <c r="B489" s="105">
        <v>70</v>
      </c>
      <c r="C489" s="79" t="s">
        <v>167</v>
      </c>
      <c r="D489" s="79" t="s">
        <v>7</v>
      </c>
      <c r="E489" s="164" t="s">
        <v>118</v>
      </c>
      <c r="F489" s="172">
        <v>80050</v>
      </c>
      <c r="G489" s="156" t="s">
        <v>33</v>
      </c>
      <c r="H489" s="260">
        <f t="shared" si="302"/>
        <v>748057.66</v>
      </c>
      <c r="I489" s="260">
        <f t="shared" si="302"/>
        <v>748057.66</v>
      </c>
      <c r="J489" s="359">
        <f t="shared" si="277"/>
        <v>0</v>
      </c>
      <c r="K489" s="260">
        <f t="shared" si="302"/>
        <v>887974</v>
      </c>
      <c r="L489" s="260">
        <f t="shared" si="302"/>
        <v>887974</v>
      </c>
      <c r="M489" s="110">
        <f t="shared" si="273"/>
        <v>0</v>
      </c>
      <c r="N489" s="260">
        <f t="shared" si="302"/>
        <v>887974</v>
      </c>
      <c r="O489" s="260">
        <f t="shared" si="302"/>
        <v>887974</v>
      </c>
      <c r="P489" s="110">
        <f t="shared" si="275"/>
        <v>0</v>
      </c>
    </row>
    <row r="490" spans="1:16" x14ac:dyDescent="0.25">
      <c r="A490" s="58" t="s">
        <v>34</v>
      </c>
      <c r="B490" s="105">
        <v>70</v>
      </c>
      <c r="C490" s="79" t="s">
        <v>167</v>
      </c>
      <c r="D490" s="79" t="s">
        <v>7</v>
      </c>
      <c r="E490" s="164" t="s">
        <v>118</v>
      </c>
      <c r="F490" s="172">
        <v>80050</v>
      </c>
      <c r="G490" s="156" t="s">
        <v>35</v>
      </c>
      <c r="H490" s="260">
        <f>SUM(Лист1!G528)</f>
        <v>748057.66</v>
      </c>
      <c r="I490" s="260">
        <f>SUM(Лист1!H528)</f>
        <v>748057.66</v>
      </c>
      <c r="J490" s="359">
        <f t="shared" si="277"/>
        <v>0</v>
      </c>
      <c r="K490" s="260">
        <f>SUM(Лист1!J528)</f>
        <v>887974</v>
      </c>
      <c r="L490" s="260">
        <f>SUM(Лист1!K528)</f>
        <v>887974</v>
      </c>
      <c r="M490" s="110">
        <f t="shared" si="273"/>
        <v>0</v>
      </c>
      <c r="N490" s="260">
        <f>SUM(Лист1!M528)</f>
        <v>887974</v>
      </c>
      <c r="O490" s="260">
        <f>SUM(Лист1!N528)</f>
        <v>887974</v>
      </c>
      <c r="P490" s="110">
        <f t="shared" si="275"/>
        <v>0</v>
      </c>
    </row>
    <row r="491" spans="1:16" ht="24.75" x14ac:dyDescent="0.25">
      <c r="A491" s="169" t="s">
        <v>116</v>
      </c>
      <c r="B491" s="129">
        <v>70</v>
      </c>
      <c r="C491" s="81" t="s">
        <v>167</v>
      </c>
      <c r="D491" s="81" t="s">
        <v>7</v>
      </c>
      <c r="E491" s="163" t="s">
        <v>118</v>
      </c>
      <c r="F491" s="162" t="s">
        <v>217</v>
      </c>
      <c r="G491" s="158" t="s">
        <v>8</v>
      </c>
      <c r="H491" s="110">
        <f>SUM(H492+H494+H496)</f>
        <v>169387.34</v>
      </c>
      <c r="I491" s="110">
        <f t="shared" ref="I491" si="303">SUM(I492+I494+I496)</f>
        <v>169387.34</v>
      </c>
      <c r="J491" s="109">
        <f t="shared" si="277"/>
        <v>0</v>
      </c>
      <c r="K491" s="110">
        <f>SUM(K492+K494+K496)</f>
        <v>220006</v>
      </c>
      <c r="L491" s="110">
        <f t="shared" ref="L491" si="304">SUM(L492+L494+L496)</f>
        <v>220006</v>
      </c>
      <c r="M491" s="110">
        <f t="shared" si="273"/>
        <v>0</v>
      </c>
      <c r="N491" s="110">
        <f>SUM(N492+N494+N496)</f>
        <v>220006</v>
      </c>
      <c r="O491" s="110">
        <f t="shared" ref="O491" si="305">SUM(O492+O494+O496)</f>
        <v>220006</v>
      </c>
      <c r="P491" s="110">
        <f t="shared" si="275"/>
        <v>0</v>
      </c>
    </row>
    <row r="492" spans="1:16" ht="33" x14ac:dyDescent="0.25">
      <c r="A492" s="68" t="s">
        <v>32</v>
      </c>
      <c r="B492" s="105">
        <v>70</v>
      </c>
      <c r="C492" s="79" t="s">
        <v>167</v>
      </c>
      <c r="D492" s="79" t="s">
        <v>7</v>
      </c>
      <c r="E492" s="164" t="s">
        <v>118</v>
      </c>
      <c r="F492" s="132" t="s">
        <v>217</v>
      </c>
      <c r="G492" s="156" t="s">
        <v>33</v>
      </c>
      <c r="H492" s="260">
        <f>SUM(H493)</f>
        <v>132441.74</v>
      </c>
      <c r="I492" s="260">
        <f t="shared" ref="I492:O492" si="306">SUM(I493)</f>
        <v>132441.74</v>
      </c>
      <c r="J492" s="359">
        <f t="shared" si="277"/>
        <v>0</v>
      </c>
      <c r="K492" s="260">
        <f>SUM(K493)</f>
        <v>176134</v>
      </c>
      <c r="L492" s="260">
        <f t="shared" si="306"/>
        <v>176134</v>
      </c>
      <c r="M492" s="110">
        <f t="shared" si="273"/>
        <v>0</v>
      </c>
      <c r="N492" s="260">
        <f>SUM(N493)</f>
        <v>176134</v>
      </c>
      <c r="O492" s="260">
        <f t="shared" si="306"/>
        <v>176134</v>
      </c>
      <c r="P492" s="110">
        <f t="shared" si="275"/>
        <v>0</v>
      </c>
    </row>
    <row r="493" spans="1:16" x14ac:dyDescent="0.25">
      <c r="A493" s="58" t="s">
        <v>34</v>
      </c>
      <c r="B493" s="105">
        <v>70</v>
      </c>
      <c r="C493" s="79" t="s">
        <v>167</v>
      </c>
      <c r="D493" s="79" t="s">
        <v>7</v>
      </c>
      <c r="E493" s="164" t="s">
        <v>118</v>
      </c>
      <c r="F493" s="132" t="s">
        <v>217</v>
      </c>
      <c r="G493" s="156" t="s">
        <v>35</v>
      </c>
      <c r="H493" s="260">
        <f>SUM(Лист1!G531)</f>
        <v>132441.74</v>
      </c>
      <c r="I493" s="260">
        <f>SUM(Лист1!H531)</f>
        <v>132441.74</v>
      </c>
      <c r="J493" s="359">
        <f t="shared" si="277"/>
        <v>0</v>
      </c>
      <c r="K493" s="260">
        <f>SUM(Лист1!J531)</f>
        <v>176134</v>
      </c>
      <c r="L493" s="260">
        <f>SUM(Лист1!K531)</f>
        <v>176134</v>
      </c>
      <c r="M493" s="110">
        <f t="shared" si="273"/>
        <v>0</v>
      </c>
      <c r="N493" s="260">
        <f>SUM(Лист1!M531)</f>
        <v>176134</v>
      </c>
      <c r="O493" s="260">
        <f>SUM(Лист1!N531)</f>
        <v>176134</v>
      </c>
      <c r="P493" s="110">
        <f t="shared" si="275"/>
        <v>0</v>
      </c>
    </row>
    <row r="494" spans="1:16" x14ac:dyDescent="0.25">
      <c r="A494" s="68" t="s">
        <v>12</v>
      </c>
      <c r="B494" s="105">
        <v>70</v>
      </c>
      <c r="C494" s="79" t="s">
        <v>167</v>
      </c>
      <c r="D494" s="79" t="s">
        <v>7</v>
      </c>
      <c r="E494" s="164" t="s">
        <v>118</v>
      </c>
      <c r="F494" s="132" t="s">
        <v>217</v>
      </c>
      <c r="G494" s="156" t="s">
        <v>13</v>
      </c>
      <c r="H494" s="260">
        <f>SUM(H495)</f>
        <v>36145.599999999999</v>
      </c>
      <c r="I494" s="260">
        <f t="shared" ref="I494:O494" si="307">SUM(I495)</f>
        <v>36145.599999999999</v>
      </c>
      <c r="J494" s="359">
        <f t="shared" si="277"/>
        <v>0</v>
      </c>
      <c r="K494" s="260">
        <f>SUM(K495)</f>
        <v>43072</v>
      </c>
      <c r="L494" s="260">
        <f t="shared" si="307"/>
        <v>43072</v>
      </c>
      <c r="M494" s="110">
        <f t="shared" si="273"/>
        <v>0</v>
      </c>
      <c r="N494" s="260">
        <f>SUM(N495)</f>
        <v>43072</v>
      </c>
      <c r="O494" s="260">
        <f t="shared" si="307"/>
        <v>43072</v>
      </c>
      <c r="P494" s="110">
        <f t="shared" si="275"/>
        <v>0</v>
      </c>
    </row>
    <row r="495" spans="1:16" x14ac:dyDescent="0.25">
      <c r="A495" s="134" t="s">
        <v>180</v>
      </c>
      <c r="B495" s="105">
        <v>70</v>
      </c>
      <c r="C495" s="79" t="s">
        <v>167</v>
      </c>
      <c r="D495" s="79" t="s">
        <v>7</v>
      </c>
      <c r="E495" s="164" t="s">
        <v>118</v>
      </c>
      <c r="F495" s="132" t="s">
        <v>217</v>
      </c>
      <c r="G495" s="156" t="s">
        <v>15</v>
      </c>
      <c r="H495" s="260">
        <f>SUM(Лист1!G533)</f>
        <v>36145.599999999999</v>
      </c>
      <c r="I495" s="260">
        <f>SUM(Лист1!H533)</f>
        <v>36145.599999999999</v>
      </c>
      <c r="J495" s="359">
        <f t="shared" si="277"/>
        <v>0</v>
      </c>
      <c r="K495" s="260">
        <f>SUM(Лист1!J533)</f>
        <v>43072</v>
      </c>
      <c r="L495" s="260">
        <f>SUM(Лист1!K533)</f>
        <v>43072</v>
      </c>
      <c r="M495" s="110">
        <f t="shared" si="273"/>
        <v>0</v>
      </c>
      <c r="N495" s="260">
        <f>SUM(Лист1!M533)</f>
        <v>43072</v>
      </c>
      <c r="O495" s="260">
        <f>SUM(Лист1!N533)</f>
        <v>43072</v>
      </c>
      <c r="P495" s="110">
        <f t="shared" si="275"/>
        <v>0</v>
      </c>
    </row>
    <row r="496" spans="1:16" x14ac:dyDescent="0.25">
      <c r="A496" s="68" t="s">
        <v>38</v>
      </c>
      <c r="B496" s="105">
        <v>70</v>
      </c>
      <c r="C496" s="79" t="s">
        <v>167</v>
      </c>
      <c r="D496" s="79" t="s">
        <v>7</v>
      </c>
      <c r="E496" s="164" t="s">
        <v>118</v>
      </c>
      <c r="F496" s="132" t="s">
        <v>217</v>
      </c>
      <c r="G496" s="156" t="s">
        <v>39</v>
      </c>
      <c r="H496" s="260">
        <f>SUM(H497)</f>
        <v>800</v>
      </c>
      <c r="I496" s="260">
        <f t="shared" ref="I496:O496" si="308">SUM(I497)</f>
        <v>800</v>
      </c>
      <c r="J496" s="109">
        <f t="shared" si="277"/>
        <v>0</v>
      </c>
      <c r="K496" s="260">
        <f>SUM(K497)</f>
        <v>800</v>
      </c>
      <c r="L496" s="260">
        <f t="shared" si="308"/>
        <v>800</v>
      </c>
      <c r="M496" s="110">
        <f t="shared" si="273"/>
        <v>0</v>
      </c>
      <c r="N496" s="260">
        <f>SUM(N497)</f>
        <v>800</v>
      </c>
      <c r="O496" s="260">
        <f t="shared" si="308"/>
        <v>800</v>
      </c>
      <c r="P496" s="110">
        <f t="shared" si="275"/>
        <v>0</v>
      </c>
    </row>
    <row r="497" spans="1:16" x14ac:dyDescent="0.25">
      <c r="A497" s="134" t="s">
        <v>160</v>
      </c>
      <c r="B497" s="105">
        <v>70</v>
      </c>
      <c r="C497" s="79" t="s">
        <v>167</v>
      </c>
      <c r="D497" s="79" t="s">
        <v>7</v>
      </c>
      <c r="E497" s="164" t="s">
        <v>118</v>
      </c>
      <c r="F497" s="132" t="s">
        <v>217</v>
      </c>
      <c r="G497" s="156" t="s">
        <v>159</v>
      </c>
      <c r="H497" s="260">
        <f>SUM(Лист1!G535)</f>
        <v>800</v>
      </c>
      <c r="I497" s="260">
        <f>SUM(Лист1!H535)</f>
        <v>800</v>
      </c>
      <c r="J497" s="109">
        <f t="shared" si="277"/>
        <v>0</v>
      </c>
      <c r="K497" s="260">
        <f>SUM(Лист1!J535)</f>
        <v>800</v>
      </c>
      <c r="L497" s="260">
        <f>SUM(Лист1!K535)</f>
        <v>800</v>
      </c>
      <c r="M497" s="110">
        <f t="shared" si="273"/>
        <v>0</v>
      </c>
      <c r="N497" s="260">
        <f>SUM(Лист1!M535)</f>
        <v>800</v>
      </c>
      <c r="O497" s="260">
        <f>SUM(Лист1!N535)</f>
        <v>800</v>
      </c>
      <c r="P497" s="110">
        <f t="shared" si="275"/>
        <v>0</v>
      </c>
    </row>
    <row r="498" spans="1:16" ht="64.5" x14ac:dyDescent="0.25">
      <c r="A498" s="146" t="s">
        <v>351</v>
      </c>
      <c r="B498" s="129">
        <v>70</v>
      </c>
      <c r="C498" s="81" t="s">
        <v>167</v>
      </c>
      <c r="D498" s="81" t="s">
        <v>7</v>
      </c>
      <c r="E498" s="163" t="s">
        <v>118</v>
      </c>
      <c r="F498" s="161">
        <v>84200</v>
      </c>
      <c r="G498" s="158" t="s">
        <v>8</v>
      </c>
      <c r="H498" s="110">
        <f>SUM(H499+H501)</f>
        <v>131190</v>
      </c>
      <c r="I498" s="110">
        <f>SUM(I499+I501)</f>
        <v>131190</v>
      </c>
      <c r="J498" s="109">
        <f t="shared" si="277"/>
        <v>0</v>
      </c>
      <c r="K498" s="110">
        <f t="shared" ref="K498:K499" si="309">SUM(K499)</f>
        <v>0</v>
      </c>
      <c r="L498" s="260"/>
      <c r="M498" s="110">
        <f t="shared" si="273"/>
        <v>0</v>
      </c>
      <c r="N498" s="110">
        <f t="shared" ref="N498:N499" si="310">SUM(N499)</f>
        <v>0</v>
      </c>
      <c r="O498" s="260"/>
      <c r="P498" s="110">
        <f t="shared" si="275"/>
        <v>0</v>
      </c>
    </row>
    <row r="499" spans="1:16" ht="40.9" customHeight="1" x14ac:dyDescent="0.25">
      <c r="A499" s="134" t="s">
        <v>32</v>
      </c>
      <c r="B499" s="105">
        <v>70</v>
      </c>
      <c r="C499" s="79" t="s">
        <v>167</v>
      </c>
      <c r="D499" s="79" t="s">
        <v>7</v>
      </c>
      <c r="E499" s="164" t="s">
        <v>118</v>
      </c>
      <c r="F499" s="172">
        <v>84200</v>
      </c>
      <c r="G499" s="156" t="s">
        <v>33</v>
      </c>
      <c r="H499" s="260">
        <f t="shared" ref="H499:I501" si="311">SUM(H500)</f>
        <v>127540</v>
      </c>
      <c r="I499" s="260">
        <f t="shared" si="311"/>
        <v>127540</v>
      </c>
      <c r="J499" s="359">
        <f t="shared" si="277"/>
        <v>0</v>
      </c>
      <c r="K499" s="260">
        <f t="shared" si="309"/>
        <v>0</v>
      </c>
      <c r="L499" s="260"/>
      <c r="M499" s="110">
        <f t="shared" si="273"/>
        <v>0</v>
      </c>
      <c r="N499" s="260">
        <f t="shared" si="310"/>
        <v>0</v>
      </c>
      <c r="O499" s="260"/>
      <c r="P499" s="110">
        <f t="shared" si="275"/>
        <v>0</v>
      </c>
    </row>
    <row r="500" spans="1:16" x14ac:dyDescent="0.25">
      <c r="A500" s="134" t="s">
        <v>34</v>
      </c>
      <c r="B500" s="105">
        <v>70</v>
      </c>
      <c r="C500" s="79" t="s">
        <v>167</v>
      </c>
      <c r="D500" s="79" t="s">
        <v>7</v>
      </c>
      <c r="E500" s="164" t="s">
        <v>118</v>
      </c>
      <c r="F500" s="172">
        <v>84200</v>
      </c>
      <c r="G500" s="156" t="s">
        <v>35</v>
      </c>
      <c r="H500" s="260">
        <f>SUM(Лист1!G538)</f>
        <v>127540</v>
      </c>
      <c r="I500" s="260">
        <f>SUM(Лист1!H538)</f>
        <v>127540</v>
      </c>
      <c r="J500" s="359">
        <f t="shared" si="277"/>
        <v>0</v>
      </c>
      <c r="K500" s="260">
        <f>SUM(Лист1!J538)</f>
        <v>0</v>
      </c>
      <c r="L500" s="260"/>
      <c r="M500" s="110">
        <f t="shared" si="273"/>
        <v>0</v>
      </c>
      <c r="N500" s="260">
        <f>SUM(Лист1!M538)</f>
        <v>0</v>
      </c>
      <c r="O500" s="260"/>
      <c r="P500" s="110">
        <f t="shared" si="275"/>
        <v>0</v>
      </c>
    </row>
    <row r="501" spans="1:16" x14ac:dyDescent="0.25">
      <c r="A501" s="134" t="s">
        <v>12</v>
      </c>
      <c r="B501" s="105">
        <v>70</v>
      </c>
      <c r="C501" s="79" t="s">
        <v>167</v>
      </c>
      <c r="D501" s="79" t="s">
        <v>7</v>
      </c>
      <c r="E501" s="164" t="s">
        <v>118</v>
      </c>
      <c r="F501" s="172">
        <v>84200</v>
      </c>
      <c r="G501" s="156" t="s">
        <v>13</v>
      </c>
      <c r="H501" s="260">
        <f t="shared" si="311"/>
        <v>3650</v>
      </c>
      <c r="I501" s="260">
        <f t="shared" si="311"/>
        <v>3650</v>
      </c>
      <c r="J501" s="359">
        <f t="shared" ref="J501:J502" si="312">SUM(I501-H501)</f>
        <v>0</v>
      </c>
      <c r="K501" s="260"/>
      <c r="L501" s="260"/>
      <c r="M501" s="110"/>
      <c r="N501" s="260"/>
      <c r="O501" s="260"/>
      <c r="P501" s="110"/>
    </row>
    <row r="502" spans="1:16" x14ac:dyDescent="0.25">
      <c r="A502" s="134" t="s">
        <v>180</v>
      </c>
      <c r="B502" s="105">
        <v>70</v>
      </c>
      <c r="C502" s="79" t="s">
        <v>167</v>
      </c>
      <c r="D502" s="79" t="s">
        <v>7</v>
      </c>
      <c r="E502" s="164" t="s">
        <v>118</v>
      </c>
      <c r="F502" s="172">
        <v>84200</v>
      </c>
      <c r="G502" s="156" t="s">
        <v>15</v>
      </c>
      <c r="H502" s="260">
        <f>SUM(Лист1!G540)</f>
        <v>3650</v>
      </c>
      <c r="I502" s="260">
        <f>SUM(Лист1!H540)</f>
        <v>3650</v>
      </c>
      <c r="J502" s="359">
        <f t="shared" si="312"/>
        <v>0</v>
      </c>
      <c r="K502" s="260"/>
      <c r="L502" s="260"/>
      <c r="M502" s="110"/>
      <c r="N502" s="260"/>
      <c r="O502" s="260"/>
      <c r="P502" s="110"/>
    </row>
    <row r="503" spans="1:16" ht="36" x14ac:dyDescent="0.25">
      <c r="A503" s="12" t="s">
        <v>124</v>
      </c>
      <c r="B503" s="129">
        <v>70</v>
      </c>
      <c r="C503" s="81" t="s">
        <v>167</v>
      </c>
      <c r="D503" s="81" t="s">
        <v>7</v>
      </c>
      <c r="E503" s="73">
        <v>906</v>
      </c>
      <c r="F503" s="161" t="s">
        <v>144</v>
      </c>
      <c r="G503" s="161" t="s">
        <v>8</v>
      </c>
      <c r="H503" s="110">
        <f>SUM(H504+H507)</f>
        <v>50315.8</v>
      </c>
      <c r="I503" s="110">
        <f>SUM(I504+I507)</f>
        <v>50315.8</v>
      </c>
      <c r="J503" s="109">
        <f t="shared" si="277"/>
        <v>0</v>
      </c>
      <c r="K503" s="110">
        <f>SUM(K507+K510+K517)</f>
        <v>6336500</v>
      </c>
      <c r="L503" s="110">
        <f t="shared" ref="L503" si="313">SUM(L507+L510+L517)</f>
        <v>6336500</v>
      </c>
      <c r="M503" s="110">
        <f t="shared" si="273"/>
        <v>0</v>
      </c>
      <c r="N503" s="110">
        <f>SUM(N507+N510+N517)</f>
        <v>13512750</v>
      </c>
      <c r="O503" s="110">
        <f t="shared" ref="O503" si="314">SUM(O507+O510+O517)</f>
        <v>13512750</v>
      </c>
      <c r="P503" s="110">
        <f t="shared" si="275"/>
        <v>0</v>
      </c>
    </row>
    <row r="504" spans="1:16" ht="39" x14ac:dyDescent="0.25">
      <c r="A504" s="281" t="s">
        <v>471</v>
      </c>
      <c r="B504" s="129">
        <v>70</v>
      </c>
      <c r="C504" s="81" t="s">
        <v>167</v>
      </c>
      <c r="D504" s="81" t="s">
        <v>7</v>
      </c>
      <c r="E504" s="73">
        <v>906</v>
      </c>
      <c r="F504" s="161">
        <v>55500</v>
      </c>
      <c r="G504" s="162" t="s">
        <v>8</v>
      </c>
      <c r="H504" s="110">
        <f t="shared" ref="H504:I505" si="315">SUM(H505)</f>
        <v>50315.8</v>
      </c>
      <c r="I504" s="110">
        <f t="shared" si="315"/>
        <v>50315.8</v>
      </c>
      <c r="J504" s="109">
        <f t="shared" si="277"/>
        <v>0</v>
      </c>
      <c r="K504" s="110"/>
      <c r="L504" s="110"/>
      <c r="M504" s="110"/>
      <c r="N504" s="110"/>
      <c r="O504" s="110"/>
      <c r="P504" s="110"/>
    </row>
    <row r="505" spans="1:16" ht="33" x14ac:dyDescent="0.25">
      <c r="A505" s="307" t="s">
        <v>32</v>
      </c>
      <c r="B505" s="105">
        <v>70</v>
      </c>
      <c r="C505" s="79" t="s">
        <v>167</v>
      </c>
      <c r="D505" s="79" t="s">
        <v>7</v>
      </c>
      <c r="E505" s="55">
        <v>906</v>
      </c>
      <c r="F505" s="131">
        <v>55500</v>
      </c>
      <c r="G505" s="130" t="s">
        <v>33</v>
      </c>
      <c r="H505" s="260">
        <f t="shared" si="315"/>
        <v>50315.8</v>
      </c>
      <c r="I505" s="260">
        <f t="shared" si="315"/>
        <v>50315.8</v>
      </c>
      <c r="J505" s="359">
        <f t="shared" si="277"/>
        <v>0</v>
      </c>
      <c r="K505" s="110"/>
      <c r="L505" s="110"/>
      <c r="M505" s="110"/>
      <c r="N505" s="110"/>
      <c r="O505" s="110"/>
      <c r="P505" s="110"/>
    </row>
    <row r="506" spans="1:16" ht="22.5" x14ac:dyDescent="0.25">
      <c r="A506" s="315" t="s">
        <v>173</v>
      </c>
      <c r="B506" s="105">
        <v>70</v>
      </c>
      <c r="C506" s="79" t="s">
        <v>167</v>
      </c>
      <c r="D506" s="79" t="s">
        <v>7</v>
      </c>
      <c r="E506" s="55">
        <v>906</v>
      </c>
      <c r="F506" s="131">
        <v>55500</v>
      </c>
      <c r="G506" s="130" t="s">
        <v>35</v>
      </c>
      <c r="H506" s="260">
        <f>SUM(Лист1!G147)</f>
        <v>50315.8</v>
      </c>
      <c r="I506" s="260">
        <f>SUM(Лист1!H147)</f>
        <v>50315.8</v>
      </c>
      <c r="J506" s="359">
        <f t="shared" si="277"/>
        <v>0</v>
      </c>
      <c r="K506" s="110"/>
      <c r="L506" s="110"/>
      <c r="M506" s="110"/>
      <c r="N506" s="110"/>
      <c r="O506" s="110"/>
      <c r="P506" s="110"/>
    </row>
    <row r="507" spans="1:16" x14ac:dyDescent="0.25">
      <c r="A507" s="146" t="s">
        <v>332</v>
      </c>
      <c r="B507" s="129">
        <v>70</v>
      </c>
      <c r="C507" s="81" t="s">
        <v>167</v>
      </c>
      <c r="D507" s="81" t="s">
        <v>7</v>
      </c>
      <c r="E507" s="163" t="s">
        <v>46</v>
      </c>
      <c r="F507" s="161">
        <v>80080</v>
      </c>
      <c r="G507" s="158" t="s">
        <v>8</v>
      </c>
      <c r="H507" s="110">
        <f t="shared" ref="H507:O507" si="316">SUM(H508)</f>
        <v>0</v>
      </c>
      <c r="I507" s="110">
        <f t="shared" si="316"/>
        <v>0</v>
      </c>
      <c r="J507" s="109">
        <f t="shared" si="277"/>
        <v>0</v>
      </c>
      <c r="K507" s="110">
        <f t="shared" si="316"/>
        <v>6336500</v>
      </c>
      <c r="L507" s="110">
        <f t="shared" si="316"/>
        <v>6336500</v>
      </c>
      <c r="M507" s="110">
        <f t="shared" si="273"/>
        <v>0</v>
      </c>
      <c r="N507" s="110">
        <f t="shared" si="316"/>
        <v>13512750</v>
      </c>
      <c r="O507" s="110">
        <f t="shared" si="316"/>
        <v>13512750</v>
      </c>
      <c r="P507" s="110">
        <f t="shared" si="275"/>
        <v>0</v>
      </c>
    </row>
    <row r="508" spans="1:16" x14ac:dyDescent="0.25">
      <c r="A508" s="134" t="s">
        <v>332</v>
      </c>
      <c r="B508" s="105">
        <v>70</v>
      </c>
      <c r="C508" s="79" t="s">
        <v>167</v>
      </c>
      <c r="D508" s="79" t="s">
        <v>7</v>
      </c>
      <c r="E508" s="164" t="s">
        <v>46</v>
      </c>
      <c r="F508" s="172">
        <v>80080</v>
      </c>
      <c r="G508" s="156" t="s">
        <v>333</v>
      </c>
      <c r="H508" s="260">
        <f>SUM(Лист1!G164)</f>
        <v>0</v>
      </c>
      <c r="I508" s="260">
        <f>SUM(Лист1!H164)</f>
        <v>0</v>
      </c>
      <c r="J508" s="109">
        <f t="shared" si="277"/>
        <v>0</v>
      </c>
      <c r="K508" s="260">
        <f>SUM(Лист1!J164)</f>
        <v>6336500</v>
      </c>
      <c r="L508" s="260">
        <f>SUM(Лист1!K164)</f>
        <v>6336500</v>
      </c>
      <c r="M508" s="110">
        <f t="shared" si="273"/>
        <v>0</v>
      </c>
      <c r="N508" s="260">
        <f>SUM(Лист1!M164)</f>
        <v>13512750</v>
      </c>
      <c r="O508" s="260">
        <f>SUM(Лист1!N164)</f>
        <v>13512750</v>
      </c>
      <c r="P508" s="110">
        <f t="shared" si="275"/>
        <v>0</v>
      </c>
    </row>
    <row r="509" spans="1:16" ht="15.75" x14ac:dyDescent="0.25">
      <c r="A509" s="66" t="s">
        <v>119</v>
      </c>
      <c r="B509" s="84"/>
      <c r="C509" s="84"/>
      <c r="D509" s="84"/>
      <c r="E509" s="84"/>
      <c r="F509" s="84"/>
      <c r="G509" s="84"/>
      <c r="H509" s="110">
        <f>SUM(H27+H54+H263+H344+H463+H405+H415+H422+H428+H437+H444+H451)</f>
        <v>697708244.79999995</v>
      </c>
      <c r="I509" s="110">
        <f>SUM(I27+I54+I263+I344+I463+I405+I415+I422+I428+I437+I444+I451)</f>
        <v>672253797.69999993</v>
      </c>
      <c r="J509" s="109">
        <f t="shared" si="277"/>
        <v>-25454447.100000024</v>
      </c>
      <c r="K509" s="110">
        <f>SUM(K27+K54+K263+K344+K463+K405+K415+K422+K428+K437+K444)</f>
        <v>763217908.70000005</v>
      </c>
      <c r="L509" s="110">
        <f>SUM(L27+L54+L263+L344+L463+L405+L415+L422+L428+L437+L444)</f>
        <v>763217908.70000005</v>
      </c>
      <c r="M509" s="110">
        <f>SUM(L509-K509)</f>
        <v>0</v>
      </c>
      <c r="N509" s="110">
        <f>SUM(N27+N54+N263+N344+N463+N405+N415+N422+N428+N437+N444)</f>
        <v>608544114.05999994</v>
      </c>
      <c r="O509" s="110">
        <f>SUM(O27+O54+O263+O344+O463+O405+O415+O422+O428+O437+O444)</f>
        <v>608544114.05999994</v>
      </c>
      <c r="P509" s="110">
        <f>SUM(O509-N509)</f>
        <v>0</v>
      </c>
    </row>
    <row r="510" spans="1:16" ht="14.45" x14ac:dyDescent="0.3">
      <c r="B510" s="261"/>
      <c r="C510" s="261"/>
      <c r="D510" s="261"/>
      <c r="E510" s="261"/>
      <c r="F510" s="261"/>
      <c r="G510" s="261"/>
      <c r="H510" s="261"/>
      <c r="I510" s="261"/>
      <c r="J510" s="261"/>
    </row>
  </sheetData>
  <mergeCells count="24">
    <mergeCell ref="C13:I13"/>
    <mergeCell ref="C1:I1"/>
    <mergeCell ref="C9:I9"/>
    <mergeCell ref="C10:I10"/>
    <mergeCell ref="C11:I11"/>
    <mergeCell ref="C12:I12"/>
    <mergeCell ref="C2:H2"/>
    <mergeCell ref="C3:H3"/>
    <mergeCell ref="C4:H4"/>
    <mergeCell ref="C5:H5"/>
    <mergeCell ref="C6:H6"/>
    <mergeCell ref="C7:H7"/>
    <mergeCell ref="C15:H15"/>
    <mergeCell ref="C16:H16"/>
    <mergeCell ref="C17:H17"/>
    <mergeCell ref="C18:H18"/>
    <mergeCell ref="A23:J23"/>
    <mergeCell ref="C19:H19"/>
    <mergeCell ref="C22:H22"/>
    <mergeCell ref="K19:P19"/>
    <mergeCell ref="K20:P20"/>
    <mergeCell ref="K21:P21"/>
    <mergeCell ref="K22:P22"/>
    <mergeCell ref="K23:P2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1"/>
  <sheetViews>
    <sheetView zoomScale="80" zoomScaleNormal="80" workbookViewId="0">
      <selection activeCell="D6" sqref="D6:H6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14" width="15.85546875" customWidth="1"/>
  </cols>
  <sheetData>
    <row r="1" spans="1:8" ht="8.25" customHeight="1" x14ac:dyDescent="0.3">
      <c r="A1" s="123" t="s">
        <v>120</v>
      </c>
      <c r="B1" s="144"/>
      <c r="C1" s="380"/>
      <c r="D1" s="380"/>
      <c r="E1" s="380"/>
      <c r="F1" s="380"/>
      <c r="G1" s="289"/>
      <c r="H1" s="289"/>
    </row>
    <row r="2" spans="1:8" ht="14.45" hidden="1" x14ac:dyDescent="0.3">
      <c r="A2" s="122"/>
      <c r="B2" s="189"/>
      <c r="C2" s="380"/>
      <c r="D2" s="380"/>
      <c r="E2" s="380"/>
      <c r="F2" s="380"/>
      <c r="G2" s="289"/>
      <c r="H2" s="289"/>
    </row>
    <row r="3" spans="1:8" ht="14.45" hidden="1" x14ac:dyDescent="0.3">
      <c r="A3" s="122"/>
      <c r="B3" s="189"/>
      <c r="C3" s="380"/>
      <c r="D3" s="380"/>
      <c r="E3" s="380"/>
      <c r="F3" s="380"/>
      <c r="G3" s="289"/>
      <c r="H3" s="289"/>
    </row>
    <row r="4" spans="1:8" ht="14.45" hidden="1" x14ac:dyDescent="0.3">
      <c r="A4" s="122"/>
      <c r="B4" s="189"/>
      <c r="C4" s="380"/>
      <c r="D4" s="380"/>
      <c r="E4" s="380"/>
      <c r="F4" s="380"/>
      <c r="G4" s="289"/>
      <c r="H4" s="289"/>
    </row>
    <row r="5" spans="1:8" x14ac:dyDescent="0.25">
      <c r="A5" s="122"/>
      <c r="B5" s="189"/>
      <c r="C5" s="311"/>
      <c r="D5" s="372" t="s">
        <v>425</v>
      </c>
      <c r="E5" s="372"/>
      <c r="F5" s="372"/>
      <c r="G5" s="372"/>
      <c r="H5" s="372"/>
    </row>
    <row r="6" spans="1:8" x14ac:dyDescent="0.25">
      <c r="A6" s="122"/>
      <c r="B6" s="189"/>
      <c r="C6" s="311"/>
      <c r="D6" s="372" t="s">
        <v>372</v>
      </c>
      <c r="E6" s="372"/>
      <c r="F6" s="372"/>
      <c r="G6" s="372"/>
      <c r="H6" s="372"/>
    </row>
    <row r="7" spans="1:8" x14ac:dyDescent="0.25">
      <c r="A7" s="122"/>
      <c r="B7" s="189"/>
      <c r="C7" s="311"/>
      <c r="D7" s="372" t="s">
        <v>469</v>
      </c>
      <c r="E7" s="372"/>
      <c r="F7" s="372"/>
      <c r="G7" s="372"/>
      <c r="H7" s="372"/>
    </row>
    <row r="8" spans="1:8" x14ac:dyDescent="0.25">
      <c r="A8" s="122"/>
      <c r="B8" s="189"/>
      <c r="C8" s="311"/>
      <c r="D8" s="373" t="s">
        <v>373</v>
      </c>
      <c r="E8" s="373"/>
      <c r="F8" s="373"/>
      <c r="G8" s="373"/>
      <c r="H8" s="373"/>
    </row>
    <row r="9" spans="1:8" x14ac:dyDescent="0.25">
      <c r="A9" s="122"/>
      <c r="B9" s="189"/>
      <c r="C9" s="311"/>
      <c r="D9" s="373" t="s">
        <v>374</v>
      </c>
      <c r="E9" s="373"/>
      <c r="F9" s="373"/>
      <c r="G9" s="373"/>
      <c r="H9" s="373"/>
    </row>
    <row r="10" spans="1:8" ht="14.45" customHeight="1" x14ac:dyDescent="0.25">
      <c r="A10" s="122"/>
      <c r="B10" s="189"/>
      <c r="C10" s="311"/>
      <c r="D10" s="374" t="s">
        <v>375</v>
      </c>
      <c r="E10" s="373"/>
      <c r="F10" s="373"/>
      <c r="G10" s="373"/>
      <c r="H10" s="373"/>
    </row>
    <row r="11" spans="1:8" ht="14.45" x14ac:dyDescent="0.3">
      <c r="A11" s="122"/>
      <c r="B11" s="189"/>
      <c r="C11" s="311"/>
      <c r="D11" s="311"/>
      <c r="E11" s="311"/>
      <c r="F11" s="311"/>
      <c r="G11" s="311"/>
      <c r="H11" s="311"/>
    </row>
    <row r="12" spans="1:8" ht="14.45" x14ac:dyDescent="0.3">
      <c r="A12" s="122"/>
      <c r="B12" s="189"/>
      <c r="C12" s="311"/>
      <c r="D12" s="311"/>
      <c r="E12" s="311"/>
      <c r="F12" s="311"/>
      <c r="G12" s="311"/>
      <c r="H12" s="311"/>
    </row>
    <row r="13" spans="1:8" x14ac:dyDescent="0.25">
      <c r="A13" s="122"/>
      <c r="B13" s="189"/>
      <c r="C13" s="380" t="s">
        <v>401</v>
      </c>
      <c r="D13" s="380"/>
      <c r="E13" s="380"/>
      <c r="F13" s="380"/>
      <c r="G13" s="380"/>
      <c r="H13" s="380"/>
    </row>
    <row r="14" spans="1:8" x14ac:dyDescent="0.25">
      <c r="A14" s="122"/>
      <c r="B14" s="189"/>
      <c r="C14" s="380" t="s">
        <v>188</v>
      </c>
      <c r="D14" s="380"/>
      <c r="E14" s="380"/>
      <c r="F14" s="380"/>
      <c r="G14" s="380"/>
      <c r="H14" s="380"/>
    </row>
    <row r="15" spans="1:8" x14ac:dyDescent="0.25">
      <c r="A15" s="122"/>
      <c r="B15" s="189"/>
      <c r="C15" s="381" t="s">
        <v>367</v>
      </c>
      <c r="D15" s="381"/>
      <c r="E15" s="381"/>
      <c r="F15" s="381"/>
      <c r="G15" s="381"/>
      <c r="H15" s="381"/>
    </row>
    <row r="16" spans="1:8" x14ac:dyDescent="0.25">
      <c r="A16" s="122"/>
      <c r="B16" s="189"/>
      <c r="C16" s="380" t="s">
        <v>320</v>
      </c>
      <c r="D16" s="380"/>
      <c r="E16" s="380"/>
      <c r="F16" s="380"/>
      <c r="G16" s="380"/>
      <c r="H16" s="380"/>
    </row>
    <row r="17" spans="1:14" x14ac:dyDescent="0.25">
      <c r="A17" s="122"/>
      <c r="B17" s="189"/>
      <c r="C17" s="380" t="s">
        <v>321</v>
      </c>
      <c r="D17" s="380"/>
      <c r="E17" s="380"/>
      <c r="F17" s="380"/>
      <c r="G17" s="380"/>
      <c r="H17" s="380"/>
    </row>
    <row r="18" spans="1:14" ht="13.5" customHeight="1" x14ac:dyDescent="0.3">
      <c r="A18" s="122"/>
      <c r="B18" s="189"/>
      <c r="C18" s="380"/>
      <c r="D18" s="380"/>
      <c r="E18" s="380"/>
      <c r="F18" s="380"/>
      <c r="G18" s="289"/>
      <c r="H18" s="289"/>
    </row>
    <row r="19" spans="1:14" ht="13.5" customHeight="1" x14ac:dyDescent="0.3">
      <c r="A19" s="122"/>
      <c r="B19" s="189"/>
      <c r="C19" s="298"/>
      <c r="D19" s="298"/>
      <c r="E19" s="298"/>
      <c r="F19" s="298"/>
      <c r="G19" s="298"/>
      <c r="H19" s="298"/>
    </row>
    <row r="20" spans="1:14" ht="13.5" customHeight="1" x14ac:dyDescent="0.3">
      <c r="A20" s="122"/>
      <c r="B20" s="189"/>
      <c r="C20" s="298"/>
      <c r="D20" s="298"/>
      <c r="E20" s="298"/>
      <c r="F20" s="298"/>
      <c r="G20" s="298"/>
      <c r="H20" s="298"/>
    </row>
    <row r="21" spans="1:14" ht="17.45" customHeight="1" x14ac:dyDescent="0.25">
      <c r="A21" s="375" t="s">
        <v>382</v>
      </c>
      <c r="B21" s="375"/>
      <c r="C21" s="375"/>
      <c r="D21" s="375"/>
      <c r="E21" s="375"/>
      <c r="F21" s="375"/>
      <c r="G21" s="375"/>
      <c r="H21" s="375"/>
    </row>
    <row r="22" spans="1:14" ht="18" x14ac:dyDescent="0.25">
      <c r="A22" s="375" t="s">
        <v>323</v>
      </c>
      <c r="B22" s="375"/>
      <c r="C22" s="375"/>
      <c r="D22" s="375"/>
      <c r="E22" s="375"/>
      <c r="F22" s="375"/>
      <c r="G22" s="375"/>
      <c r="H22" s="375"/>
    </row>
    <row r="23" spans="1:14" ht="18" x14ac:dyDescent="0.25">
      <c r="A23" s="375" t="s">
        <v>324</v>
      </c>
      <c r="B23" s="375"/>
      <c r="C23" s="375"/>
      <c r="D23" s="375"/>
      <c r="E23" s="375"/>
      <c r="F23" s="375"/>
      <c r="G23" s="375"/>
      <c r="H23" s="375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7"/>
      <c r="I24" s="297"/>
      <c r="N24" t="s">
        <v>206</v>
      </c>
    </row>
    <row r="25" spans="1:14" ht="62.45" customHeight="1" x14ac:dyDescent="0.25">
      <c r="A25" s="291" t="s">
        <v>0</v>
      </c>
      <c r="B25" s="292" t="s">
        <v>2</v>
      </c>
      <c r="C25" s="293" t="s">
        <v>3</v>
      </c>
      <c r="D25" s="293" t="s">
        <v>4</v>
      </c>
      <c r="E25" s="293" t="s">
        <v>5</v>
      </c>
      <c r="F25" s="265" t="s">
        <v>289</v>
      </c>
      <c r="G25" s="265" t="s">
        <v>378</v>
      </c>
      <c r="H25" s="265" t="s">
        <v>377</v>
      </c>
      <c r="I25" s="265" t="s">
        <v>290</v>
      </c>
      <c r="J25" s="265" t="s">
        <v>379</v>
      </c>
      <c r="K25" s="265" t="s">
        <v>377</v>
      </c>
      <c r="L25" s="265" t="s">
        <v>319</v>
      </c>
      <c r="M25" s="265" t="s">
        <v>380</v>
      </c>
      <c r="N25" s="265" t="s">
        <v>377</v>
      </c>
    </row>
    <row r="26" spans="1:14" ht="14.45" x14ac:dyDescent="0.3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8</v>
      </c>
      <c r="H26" s="128">
        <v>9</v>
      </c>
      <c r="I26" s="128">
        <v>10</v>
      </c>
      <c r="J26" s="128">
        <v>11</v>
      </c>
      <c r="K26" s="128">
        <v>12</v>
      </c>
      <c r="L26" s="128">
        <v>13</v>
      </c>
      <c r="M26" s="128">
        <v>14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6">
        <f>SUM(F28+F32+F40+F64+F93+F99+F103+F60)</f>
        <v>43921868.449999996</v>
      </c>
      <c r="G27" s="216">
        <f>SUM(G28+G32+G40+G64+G93+G99+G103+G60)</f>
        <v>43989986.449999996</v>
      </c>
      <c r="H27" s="216">
        <f>SUM(G27-F27)</f>
        <v>68118</v>
      </c>
      <c r="I27" s="216">
        <f t="shared" ref="I27:M27" si="0">SUM(I28+I32+I40+I64+I93+I99+I103+I60)</f>
        <v>40195718.82</v>
      </c>
      <c r="J27" s="216">
        <f t="shared" si="0"/>
        <v>40195718.82</v>
      </c>
      <c r="K27" s="234">
        <f t="shared" ref="K27:K106" si="1">SUM(J27-I27)</f>
        <v>0</v>
      </c>
      <c r="L27" s="216">
        <f t="shared" si="0"/>
        <v>39712602.82</v>
      </c>
      <c r="M27" s="216">
        <f t="shared" si="0"/>
        <v>39712602.82</v>
      </c>
      <c r="N27" s="234">
        <f t="shared" ref="N27:N106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6">
        <f t="shared" ref="F28:M30" si="3">SUM(F29)</f>
        <v>353113.92</v>
      </c>
      <c r="G28" s="236">
        <f t="shared" si="3"/>
        <v>353113.92</v>
      </c>
      <c r="H28" s="216">
        <f t="shared" ref="H28:H107" si="4">SUM(G28-F28)</f>
        <v>0</v>
      </c>
      <c r="I28" s="236">
        <f t="shared" si="3"/>
        <v>294926</v>
      </c>
      <c r="J28" s="236">
        <f t="shared" si="3"/>
        <v>294926</v>
      </c>
      <c r="K28" s="234">
        <f t="shared" si="1"/>
        <v>0</v>
      </c>
      <c r="L28" s="236">
        <f t="shared" si="3"/>
        <v>294926</v>
      </c>
      <c r="M28" s="236">
        <f t="shared" si="3"/>
        <v>294926</v>
      </c>
      <c r="N28" s="234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353113.92</v>
      </c>
      <c r="G29" s="179">
        <f t="shared" si="3"/>
        <v>353113.92</v>
      </c>
      <c r="H29" s="216">
        <f t="shared" si="4"/>
        <v>0</v>
      </c>
      <c r="I29" s="179">
        <f t="shared" si="3"/>
        <v>294926</v>
      </c>
      <c r="J29" s="179">
        <f t="shared" si="3"/>
        <v>294926</v>
      </c>
      <c r="K29" s="234">
        <f t="shared" si="1"/>
        <v>0</v>
      </c>
      <c r="L29" s="179">
        <f t="shared" si="3"/>
        <v>294926</v>
      </c>
      <c r="M29" s="179">
        <f t="shared" si="3"/>
        <v>294926</v>
      </c>
      <c r="N29" s="234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353113.92</v>
      </c>
      <c r="G30" s="179">
        <f t="shared" si="3"/>
        <v>353113.92</v>
      </c>
      <c r="H30" s="216">
        <f t="shared" si="4"/>
        <v>0</v>
      </c>
      <c r="I30" s="179">
        <f t="shared" si="3"/>
        <v>294926</v>
      </c>
      <c r="J30" s="179">
        <f t="shared" si="3"/>
        <v>294926</v>
      </c>
      <c r="K30" s="234">
        <f t="shared" si="1"/>
        <v>0</v>
      </c>
      <c r="L30" s="179">
        <f t="shared" si="3"/>
        <v>294926</v>
      </c>
      <c r="M30" s="179">
        <f t="shared" si="3"/>
        <v>294926</v>
      </c>
      <c r="N30" s="234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SUM(Лист1!G514)</f>
        <v>353113.92</v>
      </c>
      <c r="G31" s="179">
        <f>SUM(Лист1!H514)</f>
        <v>353113.92</v>
      </c>
      <c r="H31" s="216">
        <f t="shared" si="4"/>
        <v>0</v>
      </c>
      <c r="I31" s="179">
        <f>SUM(Лист1!J514)</f>
        <v>294926</v>
      </c>
      <c r="J31" s="179">
        <f>SUM(Лист1!K514)</f>
        <v>294926</v>
      </c>
      <c r="K31" s="234">
        <f t="shared" si="1"/>
        <v>0</v>
      </c>
      <c r="L31" s="179">
        <f>SUM(Лист1!M514)</f>
        <v>294926</v>
      </c>
      <c r="M31" s="179">
        <f>SUM(Лист1!N514)</f>
        <v>294926</v>
      </c>
      <c r="N31" s="234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28">
        <f>SUM(F33)</f>
        <v>603956.08000000007</v>
      </c>
      <c r="G32" s="228">
        <f t="shared" ref="G32:M32" si="5">SUM(G33)</f>
        <v>603956.08000000007</v>
      </c>
      <c r="H32" s="216">
        <f t="shared" si="4"/>
        <v>0</v>
      </c>
      <c r="I32" s="228">
        <f t="shared" si="5"/>
        <v>608540</v>
      </c>
      <c r="J32" s="228">
        <f t="shared" si="5"/>
        <v>608540</v>
      </c>
      <c r="K32" s="234">
        <f t="shared" si="1"/>
        <v>0</v>
      </c>
      <c r="L32" s="228">
        <f t="shared" si="5"/>
        <v>608540</v>
      </c>
      <c r="M32" s="228">
        <f t="shared" si="5"/>
        <v>608540</v>
      </c>
      <c r="N32" s="234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287</v>
      </c>
      <c r="E33" s="176" t="s">
        <v>8</v>
      </c>
      <c r="F33" s="179">
        <f>SUM(F34+F36+F38)</f>
        <v>603956.08000000007</v>
      </c>
      <c r="G33" s="179">
        <f t="shared" ref="G33:I33" si="6">SUM(G34+G36+G38)</f>
        <v>603956.08000000007</v>
      </c>
      <c r="H33" s="216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4">
        <f t="shared" si="1"/>
        <v>0</v>
      </c>
      <c r="L33" s="179">
        <f t="shared" si="7"/>
        <v>608540</v>
      </c>
      <c r="M33" s="179">
        <f t="shared" si="7"/>
        <v>608540</v>
      </c>
      <c r="N33" s="234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287</v>
      </c>
      <c r="E34" s="176" t="s">
        <v>33</v>
      </c>
      <c r="F34" s="179">
        <f>SUM(F35)</f>
        <v>512756.08</v>
      </c>
      <c r="G34" s="179">
        <f t="shared" ref="G34:M34" si="8">SUM(G35)</f>
        <v>512756.08</v>
      </c>
      <c r="H34" s="216">
        <f t="shared" si="4"/>
        <v>0</v>
      </c>
      <c r="I34" s="179">
        <f t="shared" si="8"/>
        <v>508440</v>
      </c>
      <c r="J34" s="179">
        <f t="shared" si="8"/>
        <v>508440</v>
      </c>
      <c r="K34" s="234">
        <f t="shared" si="1"/>
        <v>0</v>
      </c>
      <c r="L34" s="179">
        <f t="shared" si="8"/>
        <v>508440</v>
      </c>
      <c r="M34" s="179">
        <f t="shared" si="8"/>
        <v>508440</v>
      </c>
      <c r="N34" s="234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287</v>
      </c>
      <c r="E35" s="176" t="s">
        <v>35</v>
      </c>
      <c r="F35" s="179">
        <f>SUM(Лист1!G518)</f>
        <v>512756.08</v>
      </c>
      <c r="G35" s="179">
        <f>SUM(Лист1!H518)</f>
        <v>512756.08</v>
      </c>
      <c r="H35" s="216">
        <f t="shared" si="4"/>
        <v>0</v>
      </c>
      <c r="I35" s="179">
        <f>SUM(Лист1!J518)</f>
        <v>508440</v>
      </c>
      <c r="J35" s="179">
        <f>SUM(Лист1!K518)</f>
        <v>508440</v>
      </c>
      <c r="K35" s="234">
        <f t="shared" si="1"/>
        <v>0</v>
      </c>
      <c r="L35" s="179">
        <f>SUM(Лист1!M518)</f>
        <v>508440</v>
      </c>
      <c r="M35" s="179">
        <f>SUM(Лист1!N518)</f>
        <v>508440</v>
      </c>
      <c r="N35" s="234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287</v>
      </c>
      <c r="E36" s="130" t="s">
        <v>13</v>
      </c>
      <c r="F36" s="179">
        <f>SUM(F37)</f>
        <v>80800</v>
      </c>
      <c r="G36" s="179">
        <f t="shared" ref="G36:M36" si="9">SUM(G37)</f>
        <v>80800</v>
      </c>
      <c r="H36" s="216">
        <f t="shared" si="4"/>
        <v>0</v>
      </c>
      <c r="I36" s="179">
        <f t="shared" si="9"/>
        <v>89700</v>
      </c>
      <c r="J36" s="179">
        <f t="shared" si="9"/>
        <v>89700</v>
      </c>
      <c r="K36" s="234">
        <f t="shared" si="1"/>
        <v>0</v>
      </c>
      <c r="L36" s="179">
        <f t="shared" si="9"/>
        <v>89700</v>
      </c>
      <c r="M36" s="179">
        <f t="shared" si="9"/>
        <v>89700</v>
      </c>
      <c r="N36" s="234">
        <f t="shared" si="2"/>
        <v>0</v>
      </c>
    </row>
    <row r="37" spans="1:14" ht="23.25" x14ac:dyDescent="0.25">
      <c r="A37" s="134" t="s">
        <v>180</v>
      </c>
      <c r="B37" s="130" t="s">
        <v>22</v>
      </c>
      <c r="C37" s="130" t="s">
        <v>10</v>
      </c>
      <c r="D37" s="132" t="s">
        <v>287</v>
      </c>
      <c r="E37" s="130" t="s">
        <v>15</v>
      </c>
      <c r="F37" s="179">
        <f>SUM(Лист1!G520)</f>
        <v>80800</v>
      </c>
      <c r="G37" s="179">
        <f>SUM(Лист1!H520)</f>
        <v>80800</v>
      </c>
      <c r="H37" s="216">
        <f t="shared" si="4"/>
        <v>0</v>
      </c>
      <c r="I37" s="179">
        <f>SUM(Лист1!J520)</f>
        <v>89700</v>
      </c>
      <c r="J37" s="179">
        <f>SUM(Лист1!K520)</f>
        <v>89700</v>
      </c>
      <c r="K37" s="234">
        <f t="shared" si="1"/>
        <v>0</v>
      </c>
      <c r="L37" s="179">
        <f>SUM(Лист1!M520)</f>
        <v>89700</v>
      </c>
      <c r="M37" s="179">
        <f>SUM(Лист1!N520)</f>
        <v>89700</v>
      </c>
      <c r="N37" s="234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287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6">
        <f t="shared" si="4"/>
        <v>0</v>
      </c>
      <c r="I38" s="179">
        <f t="shared" si="10"/>
        <v>10400</v>
      </c>
      <c r="J38" s="179">
        <f t="shared" si="10"/>
        <v>10400</v>
      </c>
      <c r="K38" s="234">
        <f t="shared" si="1"/>
        <v>0</v>
      </c>
      <c r="L38" s="179">
        <f t="shared" si="10"/>
        <v>10400</v>
      </c>
      <c r="M38" s="179">
        <f t="shared" si="10"/>
        <v>10400</v>
      </c>
      <c r="N38" s="234">
        <f t="shared" si="2"/>
        <v>0</v>
      </c>
    </row>
    <row r="39" spans="1:14" x14ac:dyDescent="0.25">
      <c r="A39" s="134" t="s">
        <v>160</v>
      </c>
      <c r="B39" s="130" t="s">
        <v>22</v>
      </c>
      <c r="C39" s="130" t="s">
        <v>10</v>
      </c>
      <c r="D39" s="132" t="s">
        <v>287</v>
      </c>
      <c r="E39" s="130" t="s">
        <v>159</v>
      </c>
      <c r="F39" s="179">
        <f>SUM(Лист1!G522)</f>
        <v>10400</v>
      </c>
      <c r="G39" s="179">
        <f>SUM(Лист1!H522)</f>
        <v>10400</v>
      </c>
      <c r="H39" s="216">
        <f t="shared" si="4"/>
        <v>0</v>
      </c>
      <c r="I39" s="179">
        <f>SUM(Лист1!J522)</f>
        <v>10400</v>
      </c>
      <c r="J39" s="179">
        <f>SUM(Лист1!K522)</f>
        <v>10400</v>
      </c>
      <c r="K39" s="234">
        <f t="shared" si="1"/>
        <v>0</v>
      </c>
      <c r="L39" s="179">
        <f>SUM(Лист1!M522)</f>
        <v>10400</v>
      </c>
      <c r="M39" s="179">
        <f>SUM(Лист1!N522)</f>
        <v>10400</v>
      </c>
      <c r="N39" s="234">
        <f t="shared" si="2"/>
        <v>0</v>
      </c>
    </row>
    <row r="40" spans="1:14" ht="48.75" x14ac:dyDescent="0.25">
      <c r="A40" s="274" t="s">
        <v>204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5">
        <f>SUM(F41+F44+F54+F51+F57)</f>
        <v>27392509.649999999</v>
      </c>
      <c r="G40" s="235">
        <f>SUM(G41+G44+G54+G51+G57)</f>
        <v>27492509.649999999</v>
      </c>
      <c r="H40" s="236">
        <f t="shared" si="4"/>
        <v>100000</v>
      </c>
      <c r="I40" s="235">
        <f t="shared" ref="I40:M40" si="11">SUM(I41+I44+I54)</f>
        <v>25909487.82</v>
      </c>
      <c r="J40" s="235">
        <f t="shared" si="11"/>
        <v>25909487.82</v>
      </c>
      <c r="K40" s="234">
        <f t="shared" si="1"/>
        <v>0</v>
      </c>
      <c r="L40" s="235">
        <f t="shared" si="11"/>
        <v>25409487.82</v>
      </c>
      <c r="M40" s="235">
        <f t="shared" si="11"/>
        <v>25409487.82</v>
      </c>
      <c r="N40" s="234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250</v>
      </c>
      <c r="E41" s="156" t="s">
        <v>8</v>
      </c>
      <c r="F41" s="179">
        <f t="shared" ref="F41:M42" si="12">SUM(F42)</f>
        <v>1317419</v>
      </c>
      <c r="G41" s="179">
        <f t="shared" si="12"/>
        <v>1317419</v>
      </c>
      <c r="H41" s="236">
        <f t="shared" si="4"/>
        <v>0</v>
      </c>
      <c r="I41" s="179">
        <f t="shared" si="12"/>
        <v>1257419</v>
      </c>
      <c r="J41" s="179">
        <f t="shared" si="12"/>
        <v>1257419</v>
      </c>
      <c r="K41" s="234">
        <f t="shared" si="1"/>
        <v>0</v>
      </c>
      <c r="L41" s="179">
        <f t="shared" si="12"/>
        <v>1257419</v>
      </c>
      <c r="M41" s="179">
        <f t="shared" si="12"/>
        <v>1257419</v>
      </c>
      <c r="N41" s="234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250</v>
      </c>
      <c r="E42" s="130" t="s">
        <v>33</v>
      </c>
      <c r="F42" s="179">
        <f t="shared" si="12"/>
        <v>1317419</v>
      </c>
      <c r="G42" s="179">
        <f t="shared" si="12"/>
        <v>1317419</v>
      </c>
      <c r="H42" s="236">
        <f t="shared" si="4"/>
        <v>0</v>
      </c>
      <c r="I42" s="179">
        <f t="shared" si="12"/>
        <v>1257419</v>
      </c>
      <c r="J42" s="179">
        <f t="shared" si="12"/>
        <v>1257419</v>
      </c>
      <c r="K42" s="234">
        <f t="shared" si="1"/>
        <v>0</v>
      </c>
      <c r="L42" s="179">
        <f t="shared" si="12"/>
        <v>1257419</v>
      </c>
      <c r="M42" s="179">
        <f t="shared" si="12"/>
        <v>1257419</v>
      </c>
      <c r="N42" s="234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250</v>
      </c>
      <c r="E43" s="130" t="s">
        <v>35</v>
      </c>
      <c r="F43" s="179">
        <f>SUM(Лист1!G242)</f>
        <v>1317419</v>
      </c>
      <c r="G43" s="179">
        <f>SUM(Лист1!H242)</f>
        <v>1317419</v>
      </c>
      <c r="H43" s="236">
        <f t="shared" si="4"/>
        <v>0</v>
      </c>
      <c r="I43" s="179">
        <f>SUM(Лист1!J242)</f>
        <v>1257419</v>
      </c>
      <c r="J43" s="179">
        <f>SUM(Лист1!K242)</f>
        <v>1257419</v>
      </c>
      <c r="K43" s="234">
        <f t="shared" si="1"/>
        <v>0</v>
      </c>
      <c r="L43" s="179">
        <f>SUM(Лист1!M242)</f>
        <v>1257419</v>
      </c>
      <c r="M43" s="179">
        <f>SUM(Лист1!N242)</f>
        <v>1257419</v>
      </c>
      <c r="N43" s="234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251</v>
      </c>
      <c r="E44" s="176" t="s">
        <v>8</v>
      </c>
      <c r="F44" s="179">
        <f>SUM(F45+F47+F49)</f>
        <v>24953258</v>
      </c>
      <c r="G44" s="179">
        <f t="shared" ref="G44:I44" si="13">SUM(G45+G47+G49)</f>
        <v>25053258</v>
      </c>
      <c r="H44" s="237">
        <f t="shared" si="4"/>
        <v>100000</v>
      </c>
      <c r="I44" s="179">
        <f t="shared" si="13"/>
        <v>24652068.82</v>
      </c>
      <c r="J44" s="179">
        <f t="shared" ref="J44:M44" si="14">SUM(J45+J47+J49)</f>
        <v>24652068.82</v>
      </c>
      <c r="K44" s="234">
        <f t="shared" si="1"/>
        <v>0</v>
      </c>
      <c r="L44" s="179">
        <f t="shared" si="14"/>
        <v>24152068.82</v>
      </c>
      <c r="M44" s="179">
        <f t="shared" si="14"/>
        <v>24152068.82</v>
      </c>
      <c r="N44" s="234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251</v>
      </c>
      <c r="E45" s="130" t="s">
        <v>33</v>
      </c>
      <c r="F45" s="179">
        <f>SUM(F46)</f>
        <v>18617083</v>
      </c>
      <c r="G45" s="179">
        <f t="shared" ref="G45:M45" si="15">SUM(G46)</f>
        <v>18617083</v>
      </c>
      <c r="H45" s="358">
        <f t="shared" si="4"/>
        <v>0</v>
      </c>
      <c r="I45" s="179">
        <f t="shared" si="15"/>
        <v>18677083</v>
      </c>
      <c r="J45" s="179">
        <f t="shared" si="15"/>
        <v>18677083</v>
      </c>
      <c r="K45" s="234">
        <f t="shared" si="1"/>
        <v>0</v>
      </c>
      <c r="L45" s="179">
        <f t="shared" si="15"/>
        <v>18677083</v>
      </c>
      <c r="M45" s="179">
        <f t="shared" si="15"/>
        <v>18677083</v>
      </c>
      <c r="N45" s="234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251</v>
      </c>
      <c r="E46" s="130" t="s">
        <v>35</v>
      </c>
      <c r="F46" s="179">
        <f>SUM(Лист1!G245)</f>
        <v>18617083</v>
      </c>
      <c r="G46" s="179">
        <f>SUM(Лист1!H245)</f>
        <v>18617083</v>
      </c>
      <c r="H46" s="358">
        <f t="shared" si="4"/>
        <v>0</v>
      </c>
      <c r="I46" s="179">
        <f>SUM(Лист1!J245)</f>
        <v>18677083</v>
      </c>
      <c r="J46" s="179">
        <f>SUM(Лист1!K245)</f>
        <v>18677083</v>
      </c>
      <c r="K46" s="234">
        <f t="shared" si="1"/>
        <v>0</v>
      </c>
      <c r="L46" s="179">
        <f>SUM(Лист1!M245)</f>
        <v>18677083</v>
      </c>
      <c r="M46" s="179">
        <f>SUM(Лист1!N245)</f>
        <v>18677083</v>
      </c>
      <c r="N46" s="234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251</v>
      </c>
      <c r="E47" s="130" t="s">
        <v>13</v>
      </c>
      <c r="F47" s="179">
        <f>SUM(F48)</f>
        <v>5835175</v>
      </c>
      <c r="G47" s="179">
        <f t="shared" ref="G47:M47" si="16">SUM(G48)</f>
        <v>5935175</v>
      </c>
      <c r="H47" s="358">
        <f t="shared" si="4"/>
        <v>100000</v>
      </c>
      <c r="I47" s="179">
        <f t="shared" si="16"/>
        <v>5493985.8200000003</v>
      </c>
      <c r="J47" s="179">
        <f t="shared" si="16"/>
        <v>5493985.8200000003</v>
      </c>
      <c r="K47" s="234">
        <f t="shared" si="1"/>
        <v>0</v>
      </c>
      <c r="L47" s="179">
        <f t="shared" si="16"/>
        <v>4993985.82</v>
      </c>
      <c r="M47" s="179">
        <f t="shared" si="16"/>
        <v>4993985.82</v>
      </c>
      <c r="N47" s="234">
        <f t="shared" si="2"/>
        <v>0</v>
      </c>
    </row>
    <row r="48" spans="1:14" ht="23.25" x14ac:dyDescent="0.25">
      <c r="A48" s="134" t="s">
        <v>180</v>
      </c>
      <c r="B48" s="130" t="s">
        <v>22</v>
      </c>
      <c r="C48" s="131" t="s">
        <v>43</v>
      </c>
      <c r="D48" s="131" t="s">
        <v>251</v>
      </c>
      <c r="E48" s="130" t="s">
        <v>15</v>
      </c>
      <c r="F48" s="179">
        <f>SUM(Лист1!G247)</f>
        <v>5835175</v>
      </c>
      <c r="G48" s="179">
        <f>SUM(Лист1!H247)</f>
        <v>5935175</v>
      </c>
      <c r="H48" s="358">
        <f t="shared" si="4"/>
        <v>100000</v>
      </c>
      <c r="I48" s="179">
        <f>SUM(Лист1!J247)</f>
        <v>5493985.8200000003</v>
      </c>
      <c r="J48" s="179">
        <f>SUM(Лист1!K247)</f>
        <v>5493985.8200000003</v>
      </c>
      <c r="K48" s="234">
        <f t="shared" si="1"/>
        <v>0</v>
      </c>
      <c r="L48" s="179">
        <f>SUM(Лист1!M247)</f>
        <v>4993985.82</v>
      </c>
      <c r="M48" s="179">
        <f>SUM(Лист1!N247)</f>
        <v>4993985.82</v>
      </c>
      <c r="N48" s="234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251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58">
        <f t="shared" si="4"/>
        <v>0</v>
      </c>
      <c r="I49" s="179">
        <f t="shared" si="17"/>
        <v>481000</v>
      </c>
      <c r="J49" s="179">
        <f t="shared" si="17"/>
        <v>481000</v>
      </c>
      <c r="K49" s="234">
        <f t="shared" si="1"/>
        <v>0</v>
      </c>
      <c r="L49" s="179">
        <f t="shared" si="17"/>
        <v>481000</v>
      </c>
      <c r="M49" s="179">
        <f t="shared" si="17"/>
        <v>481000</v>
      </c>
      <c r="N49" s="234">
        <f t="shared" si="2"/>
        <v>0</v>
      </c>
    </row>
    <row r="50" spans="1:14" x14ac:dyDescent="0.25">
      <c r="A50" s="134" t="s">
        <v>160</v>
      </c>
      <c r="B50" s="130" t="s">
        <v>22</v>
      </c>
      <c r="C50" s="131" t="s">
        <v>43</v>
      </c>
      <c r="D50" s="131" t="s">
        <v>251</v>
      </c>
      <c r="E50" s="130" t="s">
        <v>159</v>
      </c>
      <c r="F50" s="179">
        <f>SUM(Лист1!G249)</f>
        <v>501000</v>
      </c>
      <c r="G50" s="179">
        <f>SUM(Лист1!H249)</f>
        <v>501000</v>
      </c>
      <c r="H50" s="358">
        <f t="shared" si="4"/>
        <v>0</v>
      </c>
      <c r="I50" s="179">
        <f>SUM(Лист1!J249)</f>
        <v>481000</v>
      </c>
      <c r="J50" s="179">
        <f>SUM(Лист1!K249)</f>
        <v>481000</v>
      </c>
      <c r="K50" s="234">
        <f t="shared" si="1"/>
        <v>0</v>
      </c>
      <c r="L50" s="179">
        <f>SUM(Лист1!M249)</f>
        <v>481000</v>
      </c>
      <c r="M50" s="179">
        <f>SUM(Лист1!N249)</f>
        <v>481000</v>
      </c>
      <c r="N50" s="234">
        <f t="shared" si="2"/>
        <v>0</v>
      </c>
    </row>
    <row r="51" spans="1:14" ht="51.75" x14ac:dyDescent="0.25">
      <c r="A51" s="281" t="s">
        <v>452</v>
      </c>
      <c r="B51" s="305" t="s">
        <v>22</v>
      </c>
      <c r="C51" s="304" t="s">
        <v>43</v>
      </c>
      <c r="D51" s="304" t="s">
        <v>456</v>
      </c>
      <c r="E51" s="306" t="s">
        <v>8</v>
      </c>
      <c r="F51" s="217">
        <f t="shared" ref="F51:G52" si="18">SUM(F52)</f>
        <v>888003</v>
      </c>
      <c r="G51" s="217">
        <f t="shared" si="18"/>
        <v>888003</v>
      </c>
      <c r="H51" s="238">
        <f t="shared" si="4"/>
        <v>0</v>
      </c>
      <c r="I51" s="179"/>
      <c r="J51" s="179"/>
      <c r="K51" s="234"/>
      <c r="L51" s="179"/>
      <c r="M51" s="179"/>
      <c r="N51" s="234"/>
    </row>
    <row r="52" spans="1:14" ht="43.5" x14ac:dyDescent="0.25">
      <c r="A52" s="307" t="s">
        <v>32</v>
      </c>
      <c r="B52" s="187" t="s">
        <v>22</v>
      </c>
      <c r="C52" s="188" t="s">
        <v>43</v>
      </c>
      <c r="D52" s="304" t="s">
        <v>456</v>
      </c>
      <c r="E52" s="187" t="s">
        <v>33</v>
      </c>
      <c r="F52" s="217">
        <f t="shared" si="18"/>
        <v>888003</v>
      </c>
      <c r="G52" s="217">
        <f t="shared" si="18"/>
        <v>888003</v>
      </c>
      <c r="H52" s="238">
        <f t="shared" si="4"/>
        <v>0</v>
      </c>
      <c r="I52" s="179"/>
      <c r="J52" s="179"/>
      <c r="K52" s="234"/>
      <c r="L52" s="179"/>
      <c r="M52" s="179"/>
      <c r="N52" s="234"/>
    </row>
    <row r="53" spans="1:14" x14ac:dyDescent="0.25">
      <c r="A53" s="170" t="s">
        <v>34</v>
      </c>
      <c r="B53" s="187" t="s">
        <v>22</v>
      </c>
      <c r="C53" s="188" t="s">
        <v>43</v>
      </c>
      <c r="D53" s="304" t="s">
        <v>456</v>
      </c>
      <c r="E53" s="187" t="s">
        <v>35</v>
      </c>
      <c r="F53" s="217">
        <f>SUM(Лист1!G252)</f>
        <v>888003</v>
      </c>
      <c r="G53" s="217">
        <f>SUM(Лист1!H252)</f>
        <v>888003</v>
      </c>
      <c r="H53" s="238">
        <f t="shared" si="4"/>
        <v>0</v>
      </c>
      <c r="I53" s="179"/>
      <c r="J53" s="179"/>
      <c r="K53" s="234"/>
      <c r="L53" s="179"/>
      <c r="M53" s="179"/>
      <c r="N53" s="234"/>
    </row>
    <row r="54" spans="1:14" ht="64.5" x14ac:dyDescent="0.25">
      <c r="A54" s="146" t="s">
        <v>352</v>
      </c>
      <c r="B54" s="156" t="s">
        <v>22</v>
      </c>
      <c r="C54" s="172" t="s">
        <v>43</v>
      </c>
      <c r="D54" s="131" t="s">
        <v>353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6">
        <f t="shared" si="4"/>
        <v>0</v>
      </c>
      <c r="I54" s="179">
        <f t="shared" si="19"/>
        <v>0</v>
      </c>
      <c r="J54" s="179">
        <f t="shared" si="19"/>
        <v>0</v>
      </c>
      <c r="K54" s="234">
        <f t="shared" si="1"/>
        <v>0</v>
      </c>
      <c r="L54" s="179">
        <f t="shared" si="19"/>
        <v>0</v>
      </c>
      <c r="M54" s="179">
        <f t="shared" si="19"/>
        <v>0</v>
      </c>
      <c r="N54" s="234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353</v>
      </c>
      <c r="E55" s="130" t="s">
        <v>33</v>
      </c>
      <c r="F55" s="179">
        <f>SUM(F56)</f>
        <v>21520</v>
      </c>
      <c r="G55" s="179">
        <f t="shared" si="19"/>
        <v>21520</v>
      </c>
      <c r="H55" s="216">
        <f t="shared" si="4"/>
        <v>0</v>
      </c>
      <c r="I55" s="179">
        <f t="shared" si="19"/>
        <v>0</v>
      </c>
      <c r="J55" s="179">
        <f t="shared" si="19"/>
        <v>0</v>
      </c>
      <c r="K55" s="234">
        <f t="shared" si="1"/>
        <v>0</v>
      </c>
      <c r="L55" s="179">
        <f t="shared" si="19"/>
        <v>0</v>
      </c>
      <c r="M55" s="179">
        <f t="shared" si="19"/>
        <v>0</v>
      </c>
      <c r="N55" s="234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353</v>
      </c>
      <c r="E56" s="130" t="s">
        <v>35</v>
      </c>
      <c r="F56" s="179">
        <f>SUM(Лист1!G255)</f>
        <v>21520</v>
      </c>
      <c r="G56" s="179">
        <f>SUM(Лист1!H255)</f>
        <v>21520</v>
      </c>
      <c r="H56" s="216">
        <f t="shared" si="4"/>
        <v>0</v>
      </c>
      <c r="I56" s="179">
        <f>SUM(Лист1!J255)</f>
        <v>0</v>
      </c>
      <c r="J56" s="179">
        <f>SUM(Лист1!K255)</f>
        <v>0</v>
      </c>
      <c r="K56" s="234">
        <f t="shared" si="1"/>
        <v>0</v>
      </c>
      <c r="L56" s="179">
        <f>SUM(Лист1!M255)</f>
        <v>0</v>
      </c>
      <c r="M56" s="179">
        <f>SUM(Лист1!N255)</f>
        <v>0</v>
      </c>
      <c r="N56" s="234">
        <f t="shared" si="2"/>
        <v>0</v>
      </c>
    </row>
    <row r="57" spans="1:14" ht="39" x14ac:dyDescent="0.25">
      <c r="A57" s="281" t="s">
        <v>471</v>
      </c>
      <c r="B57" s="305" t="s">
        <v>22</v>
      </c>
      <c r="C57" s="304" t="s">
        <v>43</v>
      </c>
      <c r="D57" s="304">
        <v>7000055500</v>
      </c>
      <c r="E57" s="306" t="s">
        <v>8</v>
      </c>
      <c r="F57" s="217">
        <f>SUM(F58)</f>
        <v>212309.65</v>
      </c>
      <c r="G57" s="217">
        <f>SUM(G58)</f>
        <v>212309.65</v>
      </c>
      <c r="H57" s="238">
        <f t="shared" si="4"/>
        <v>0</v>
      </c>
      <c r="I57" s="179"/>
      <c r="J57" s="179"/>
      <c r="K57" s="234"/>
      <c r="L57" s="179"/>
      <c r="M57" s="179"/>
      <c r="N57" s="234"/>
    </row>
    <row r="58" spans="1:14" ht="43.5" x14ac:dyDescent="0.25">
      <c r="A58" s="307" t="s">
        <v>32</v>
      </c>
      <c r="B58" s="187" t="s">
        <v>22</v>
      </c>
      <c r="C58" s="188" t="s">
        <v>43</v>
      </c>
      <c r="D58" s="188">
        <v>7000055500</v>
      </c>
      <c r="E58" s="187" t="s">
        <v>33</v>
      </c>
      <c r="F58" s="217">
        <f>SUM(F59)</f>
        <v>212309.65</v>
      </c>
      <c r="G58" s="217">
        <f>SUM(G59)</f>
        <v>212309.65</v>
      </c>
      <c r="H58" s="238">
        <f t="shared" si="4"/>
        <v>0</v>
      </c>
      <c r="I58" s="179"/>
      <c r="J58" s="179"/>
      <c r="K58" s="234"/>
      <c r="L58" s="179"/>
      <c r="M58" s="179"/>
      <c r="N58" s="234"/>
    </row>
    <row r="59" spans="1:14" x14ac:dyDescent="0.25">
      <c r="A59" s="170" t="s">
        <v>34</v>
      </c>
      <c r="B59" s="187" t="s">
        <v>22</v>
      </c>
      <c r="C59" s="188" t="s">
        <v>43</v>
      </c>
      <c r="D59" s="188">
        <v>7000055500</v>
      </c>
      <c r="E59" s="187" t="s">
        <v>35</v>
      </c>
      <c r="F59" s="217">
        <f>SUM(Лист1!G258)</f>
        <v>212309.65</v>
      </c>
      <c r="G59" s="217">
        <f>SUM(Лист1!H258)</f>
        <v>212309.65</v>
      </c>
      <c r="H59" s="238">
        <f t="shared" si="4"/>
        <v>0</v>
      </c>
      <c r="I59" s="179"/>
      <c r="J59" s="179"/>
      <c r="K59" s="234"/>
      <c r="L59" s="179"/>
      <c r="M59" s="179"/>
      <c r="N59" s="234"/>
    </row>
    <row r="60" spans="1:14" x14ac:dyDescent="0.25">
      <c r="A60" s="145" t="s">
        <v>291</v>
      </c>
      <c r="B60" s="224" t="s">
        <v>22</v>
      </c>
      <c r="C60" s="219" t="s">
        <v>62</v>
      </c>
      <c r="D60" s="222" t="s">
        <v>131</v>
      </c>
      <c r="E60" s="223" t="s">
        <v>8</v>
      </c>
      <c r="F60" s="252">
        <f t="shared" ref="F60:M62" si="20">SUM(F61)</f>
        <v>9960</v>
      </c>
      <c r="G60" s="252">
        <f t="shared" si="20"/>
        <v>9960</v>
      </c>
      <c r="H60" s="216">
        <f t="shared" si="4"/>
        <v>0</v>
      </c>
      <c r="I60" s="252">
        <f t="shared" si="20"/>
        <v>9960</v>
      </c>
      <c r="J60" s="252">
        <f t="shared" si="20"/>
        <v>9960</v>
      </c>
      <c r="K60" s="234">
        <f t="shared" si="1"/>
        <v>0</v>
      </c>
      <c r="L60" s="252">
        <f t="shared" si="20"/>
        <v>9960</v>
      </c>
      <c r="M60" s="252">
        <f t="shared" si="20"/>
        <v>9960</v>
      </c>
      <c r="N60" s="234">
        <f t="shared" si="2"/>
        <v>0</v>
      </c>
    </row>
    <row r="61" spans="1:14" ht="64.5" x14ac:dyDescent="0.25">
      <c r="A61" s="146" t="s">
        <v>292</v>
      </c>
      <c r="B61" s="164" t="s">
        <v>22</v>
      </c>
      <c r="C61" s="172" t="s">
        <v>62</v>
      </c>
      <c r="D61" s="174" t="s">
        <v>293</v>
      </c>
      <c r="E61" s="203" t="s">
        <v>8</v>
      </c>
      <c r="F61" s="238">
        <f t="shared" si="20"/>
        <v>9960</v>
      </c>
      <c r="G61" s="238">
        <f t="shared" si="20"/>
        <v>9960</v>
      </c>
      <c r="H61" s="216">
        <f t="shared" si="4"/>
        <v>0</v>
      </c>
      <c r="I61" s="238">
        <f t="shared" si="20"/>
        <v>9960</v>
      </c>
      <c r="J61" s="238">
        <f t="shared" si="20"/>
        <v>9960</v>
      </c>
      <c r="K61" s="234">
        <f t="shared" si="1"/>
        <v>0</v>
      </c>
      <c r="L61" s="238">
        <f t="shared" si="20"/>
        <v>9960</v>
      </c>
      <c r="M61" s="238">
        <f t="shared" si="20"/>
        <v>9960</v>
      </c>
      <c r="N61" s="234">
        <f t="shared" si="2"/>
        <v>0</v>
      </c>
    </row>
    <row r="62" spans="1:14" x14ac:dyDescent="0.25">
      <c r="A62" s="143" t="s">
        <v>12</v>
      </c>
      <c r="B62" s="137" t="s">
        <v>22</v>
      </c>
      <c r="C62" s="131" t="s">
        <v>62</v>
      </c>
      <c r="D62" s="138" t="s">
        <v>293</v>
      </c>
      <c r="E62" s="137" t="s">
        <v>13</v>
      </c>
      <c r="F62" s="238">
        <f t="shared" si="20"/>
        <v>9960</v>
      </c>
      <c r="G62" s="238">
        <f t="shared" si="20"/>
        <v>9960</v>
      </c>
      <c r="H62" s="216">
        <f t="shared" si="4"/>
        <v>0</v>
      </c>
      <c r="I62" s="238">
        <f t="shared" si="20"/>
        <v>9960</v>
      </c>
      <c r="J62" s="238">
        <f t="shared" si="20"/>
        <v>9960</v>
      </c>
      <c r="K62" s="234">
        <f t="shared" si="1"/>
        <v>0</v>
      </c>
      <c r="L62" s="238">
        <f t="shared" si="20"/>
        <v>9960</v>
      </c>
      <c r="M62" s="238">
        <f t="shared" si="20"/>
        <v>9960</v>
      </c>
      <c r="N62" s="234">
        <f t="shared" si="2"/>
        <v>0</v>
      </c>
    </row>
    <row r="63" spans="1:14" ht="33.75" x14ac:dyDescent="0.25">
      <c r="A63" s="247" t="s">
        <v>174</v>
      </c>
      <c r="B63" s="137" t="s">
        <v>22</v>
      </c>
      <c r="C63" s="131" t="s">
        <v>62</v>
      </c>
      <c r="D63" s="138" t="s">
        <v>293</v>
      </c>
      <c r="E63" s="137" t="s">
        <v>15</v>
      </c>
      <c r="F63" s="238">
        <f>SUM(Лист1!G262)</f>
        <v>9960</v>
      </c>
      <c r="G63" s="238">
        <f>SUM(Лист1!H262)</f>
        <v>9960</v>
      </c>
      <c r="H63" s="216">
        <f t="shared" si="4"/>
        <v>0</v>
      </c>
      <c r="I63" s="238">
        <f>SUM(Лист1!J262)</f>
        <v>9960</v>
      </c>
      <c r="J63" s="238">
        <f>SUM(Лист1!K262)</f>
        <v>9960</v>
      </c>
      <c r="K63" s="234">
        <f t="shared" si="1"/>
        <v>0</v>
      </c>
      <c r="L63" s="238">
        <f>SUM(Лист1!M262)</f>
        <v>9960</v>
      </c>
      <c r="M63" s="238">
        <f>SUM(Лист1!N262)</f>
        <v>9960</v>
      </c>
      <c r="N63" s="234">
        <f t="shared" si="2"/>
        <v>0</v>
      </c>
    </row>
    <row r="64" spans="1:14" ht="39" x14ac:dyDescent="0.25">
      <c r="A64" s="129" t="s">
        <v>48</v>
      </c>
      <c r="B64" s="158" t="s">
        <v>22</v>
      </c>
      <c r="C64" s="158" t="s">
        <v>49</v>
      </c>
      <c r="D64" s="161" t="s">
        <v>131</v>
      </c>
      <c r="E64" s="162" t="s">
        <v>8</v>
      </c>
      <c r="F64" s="228">
        <f>SUM(F65+F75+F78+F85+F72+F90)</f>
        <v>8351305.7999999998</v>
      </c>
      <c r="G64" s="228">
        <f>SUM(G65+G75+G78+G85+G72+G90)</f>
        <v>8351305.7999999998</v>
      </c>
      <c r="H64" s="236">
        <f t="shared" si="4"/>
        <v>0</v>
      </c>
      <c r="I64" s="228">
        <f t="shared" ref="I64:M64" si="21">SUM(I65+I75+I78+I85)</f>
        <v>8304416</v>
      </c>
      <c r="J64" s="228">
        <f t="shared" si="21"/>
        <v>8304416</v>
      </c>
      <c r="K64" s="234">
        <f t="shared" si="1"/>
        <v>0</v>
      </c>
      <c r="L64" s="228">
        <f t="shared" si="21"/>
        <v>8304416</v>
      </c>
      <c r="M64" s="228">
        <f t="shared" si="21"/>
        <v>8304416</v>
      </c>
      <c r="N64" s="234">
        <f t="shared" si="2"/>
        <v>0</v>
      </c>
    </row>
    <row r="65" spans="1:14" ht="26.25" x14ac:dyDescent="0.25">
      <c r="A65" s="146" t="s">
        <v>31</v>
      </c>
      <c r="B65" s="130" t="s">
        <v>22</v>
      </c>
      <c r="C65" s="130" t="s">
        <v>49</v>
      </c>
      <c r="D65" s="131" t="s">
        <v>226</v>
      </c>
      <c r="E65" s="132" t="s">
        <v>8</v>
      </c>
      <c r="F65" s="179">
        <f>SUM(F66+F68+F70)</f>
        <v>6936436</v>
      </c>
      <c r="G65" s="179">
        <f t="shared" ref="G65:I65" si="22">SUM(G66+G68+G70)</f>
        <v>6936436</v>
      </c>
      <c r="H65" s="216">
        <f t="shared" si="4"/>
        <v>0</v>
      </c>
      <c r="I65" s="179">
        <f t="shared" si="22"/>
        <v>7196436</v>
      </c>
      <c r="J65" s="179">
        <f t="shared" ref="J65:M65" si="23">SUM(J66+J68+J70)</f>
        <v>7196436</v>
      </c>
      <c r="K65" s="234">
        <f t="shared" si="1"/>
        <v>0</v>
      </c>
      <c r="L65" s="179">
        <f t="shared" si="23"/>
        <v>7196436</v>
      </c>
      <c r="M65" s="179">
        <f t="shared" si="23"/>
        <v>7196436</v>
      </c>
      <c r="N65" s="234">
        <f t="shared" si="2"/>
        <v>0</v>
      </c>
    </row>
    <row r="66" spans="1:14" ht="35.450000000000003" customHeight="1" x14ac:dyDescent="0.25">
      <c r="A66" s="134" t="s">
        <v>32</v>
      </c>
      <c r="B66" s="130" t="s">
        <v>22</v>
      </c>
      <c r="C66" s="130" t="s">
        <v>49</v>
      </c>
      <c r="D66" s="131" t="s">
        <v>226</v>
      </c>
      <c r="E66" s="130" t="s">
        <v>33</v>
      </c>
      <c r="F66" s="179">
        <f>SUM(F67)</f>
        <v>6253931</v>
      </c>
      <c r="G66" s="179">
        <f t="shared" ref="G66:M66" si="24">SUM(G67)</f>
        <v>6190731</v>
      </c>
      <c r="H66" s="216">
        <f t="shared" si="4"/>
        <v>-63200</v>
      </c>
      <c r="I66" s="179">
        <f t="shared" si="24"/>
        <v>6513931</v>
      </c>
      <c r="J66" s="179">
        <f t="shared" si="24"/>
        <v>6513931</v>
      </c>
      <c r="K66" s="234">
        <f t="shared" si="1"/>
        <v>0</v>
      </c>
      <c r="L66" s="179">
        <f t="shared" si="24"/>
        <v>6513931</v>
      </c>
      <c r="M66" s="179">
        <f t="shared" si="24"/>
        <v>6513931</v>
      </c>
      <c r="N66" s="234">
        <f t="shared" si="2"/>
        <v>0</v>
      </c>
    </row>
    <row r="67" spans="1:14" x14ac:dyDescent="0.25">
      <c r="A67" s="134" t="s">
        <v>34</v>
      </c>
      <c r="B67" s="130" t="s">
        <v>22</v>
      </c>
      <c r="C67" s="130" t="s">
        <v>49</v>
      </c>
      <c r="D67" s="131" t="s">
        <v>226</v>
      </c>
      <c r="E67" s="130" t="s">
        <v>35</v>
      </c>
      <c r="F67" s="179">
        <f>SUM(Лист1!G137)</f>
        <v>6253931</v>
      </c>
      <c r="G67" s="179">
        <f>SUM(Лист1!H137)</f>
        <v>6190731</v>
      </c>
      <c r="H67" s="216">
        <f t="shared" si="4"/>
        <v>-63200</v>
      </c>
      <c r="I67" s="179">
        <f>SUM(Лист1!J137)</f>
        <v>6513931</v>
      </c>
      <c r="J67" s="179">
        <f>SUM(Лист1!K137)</f>
        <v>6513931</v>
      </c>
      <c r="K67" s="234">
        <f t="shared" si="1"/>
        <v>0</v>
      </c>
      <c r="L67" s="179">
        <f>SUM(Лист1!M137)</f>
        <v>6513931</v>
      </c>
      <c r="M67" s="179">
        <f>SUM(Лист1!N137)</f>
        <v>6513931</v>
      </c>
      <c r="N67" s="234">
        <f t="shared" si="2"/>
        <v>0</v>
      </c>
    </row>
    <row r="68" spans="1:14" x14ac:dyDescent="0.25">
      <c r="A68" s="134" t="s">
        <v>12</v>
      </c>
      <c r="B68" s="130" t="s">
        <v>22</v>
      </c>
      <c r="C68" s="130" t="s">
        <v>49</v>
      </c>
      <c r="D68" s="131" t="s">
        <v>226</v>
      </c>
      <c r="E68" s="130" t="s">
        <v>13</v>
      </c>
      <c r="F68" s="179">
        <f>SUM(F69)</f>
        <v>675805</v>
      </c>
      <c r="G68" s="179">
        <f t="shared" ref="G68:M68" si="25">SUM(G69)</f>
        <v>741496.4</v>
      </c>
      <c r="H68" s="216">
        <f t="shared" si="4"/>
        <v>65691.400000000023</v>
      </c>
      <c r="I68" s="179">
        <f t="shared" si="25"/>
        <v>675805</v>
      </c>
      <c r="J68" s="179">
        <f t="shared" si="25"/>
        <v>675805</v>
      </c>
      <c r="K68" s="234">
        <f t="shared" si="1"/>
        <v>0</v>
      </c>
      <c r="L68" s="179">
        <f t="shared" si="25"/>
        <v>675805</v>
      </c>
      <c r="M68" s="179">
        <f t="shared" si="25"/>
        <v>675805</v>
      </c>
      <c r="N68" s="234">
        <f t="shared" si="2"/>
        <v>0</v>
      </c>
    </row>
    <row r="69" spans="1:14" ht="23.25" x14ac:dyDescent="0.25">
      <c r="A69" s="134" t="s">
        <v>180</v>
      </c>
      <c r="B69" s="130" t="s">
        <v>22</v>
      </c>
      <c r="C69" s="130" t="s">
        <v>49</v>
      </c>
      <c r="D69" s="131" t="s">
        <v>226</v>
      </c>
      <c r="E69" s="130" t="s">
        <v>15</v>
      </c>
      <c r="F69" s="179">
        <f>SUM(Лист1!G139)</f>
        <v>675805</v>
      </c>
      <c r="G69" s="179">
        <f>SUM(Лист1!H139)</f>
        <v>741496.4</v>
      </c>
      <c r="H69" s="216">
        <f t="shared" si="4"/>
        <v>65691.400000000023</v>
      </c>
      <c r="I69" s="179">
        <f>SUM(Лист1!J139)</f>
        <v>675805</v>
      </c>
      <c r="J69" s="179">
        <f>SUM(Лист1!K139)</f>
        <v>675805</v>
      </c>
      <c r="K69" s="234">
        <f t="shared" si="1"/>
        <v>0</v>
      </c>
      <c r="L69" s="179">
        <f>SUM(Лист1!M139)</f>
        <v>675805</v>
      </c>
      <c r="M69" s="179">
        <f>SUM(Лист1!N139)</f>
        <v>675805</v>
      </c>
      <c r="N69" s="234">
        <f t="shared" si="2"/>
        <v>0</v>
      </c>
    </row>
    <row r="70" spans="1:14" x14ac:dyDescent="0.25">
      <c r="A70" s="134" t="s">
        <v>38</v>
      </c>
      <c r="B70" s="130" t="s">
        <v>22</v>
      </c>
      <c r="C70" s="130" t="s">
        <v>49</v>
      </c>
      <c r="D70" s="131" t="s">
        <v>226</v>
      </c>
      <c r="E70" s="130" t="s">
        <v>39</v>
      </c>
      <c r="F70" s="179">
        <f>SUM(F71)</f>
        <v>6700</v>
      </c>
      <c r="G70" s="179">
        <f t="shared" ref="G70:M70" si="26">SUM(G71)</f>
        <v>4208.6000000000004</v>
      </c>
      <c r="H70" s="216">
        <f t="shared" si="4"/>
        <v>-2491.3999999999996</v>
      </c>
      <c r="I70" s="179">
        <f t="shared" si="26"/>
        <v>6700</v>
      </c>
      <c r="J70" s="179">
        <f t="shared" si="26"/>
        <v>6700</v>
      </c>
      <c r="K70" s="234">
        <f t="shared" si="1"/>
        <v>0</v>
      </c>
      <c r="L70" s="179">
        <f t="shared" si="26"/>
        <v>6700</v>
      </c>
      <c r="M70" s="179">
        <f t="shared" si="26"/>
        <v>6700</v>
      </c>
      <c r="N70" s="234">
        <f t="shared" si="2"/>
        <v>0</v>
      </c>
    </row>
    <row r="71" spans="1:14" x14ac:dyDescent="0.25">
      <c r="A71" s="134" t="s">
        <v>160</v>
      </c>
      <c r="B71" s="130" t="s">
        <v>22</v>
      </c>
      <c r="C71" s="130" t="s">
        <v>49</v>
      </c>
      <c r="D71" s="131" t="s">
        <v>226</v>
      </c>
      <c r="E71" s="130" t="s">
        <v>159</v>
      </c>
      <c r="F71" s="179">
        <f>SUM(Лист1!G141)</f>
        <v>6700</v>
      </c>
      <c r="G71" s="179">
        <f>SUM(Лист1!H141)</f>
        <v>4208.6000000000004</v>
      </c>
      <c r="H71" s="216">
        <f t="shared" si="4"/>
        <v>-2491.3999999999996</v>
      </c>
      <c r="I71" s="179">
        <f>SUM(Лист1!J141)</f>
        <v>6700</v>
      </c>
      <c r="J71" s="179">
        <f>SUM(Лист1!K141)</f>
        <v>6700</v>
      </c>
      <c r="K71" s="234">
        <f t="shared" si="1"/>
        <v>0</v>
      </c>
      <c r="L71" s="179">
        <f>SUM(Лист1!M141)</f>
        <v>6700</v>
      </c>
      <c r="M71" s="179">
        <f>SUM(Лист1!N141)</f>
        <v>6700</v>
      </c>
      <c r="N71" s="234">
        <f t="shared" si="2"/>
        <v>0</v>
      </c>
    </row>
    <row r="72" spans="1:14" ht="51.75" x14ac:dyDescent="0.25">
      <c r="A72" s="281" t="s">
        <v>452</v>
      </c>
      <c r="B72" s="305" t="s">
        <v>22</v>
      </c>
      <c r="C72" s="305" t="s">
        <v>49</v>
      </c>
      <c r="D72" s="304" t="s">
        <v>453</v>
      </c>
      <c r="E72" s="305" t="s">
        <v>8</v>
      </c>
      <c r="F72" s="217">
        <f>SUM(F73)</f>
        <v>315919</v>
      </c>
      <c r="G72" s="217">
        <f>SUM(G73)</f>
        <v>315919</v>
      </c>
      <c r="H72" s="237">
        <f t="shared" si="4"/>
        <v>0</v>
      </c>
      <c r="I72" s="179"/>
      <c r="J72" s="179"/>
      <c r="K72" s="234"/>
      <c r="L72" s="179"/>
      <c r="M72" s="179"/>
      <c r="N72" s="234"/>
    </row>
    <row r="73" spans="1:14" ht="43.5" x14ac:dyDescent="0.25">
      <c r="A73" s="307" t="s">
        <v>32</v>
      </c>
      <c r="B73" s="305" t="s">
        <v>22</v>
      </c>
      <c r="C73" s="305" t="s">
        <v>49</v>
      </c>
      <c r="D73" s="304" t="s">
        <v>453</v>
      </c>
      <c r="E73" s="305" t="s">
        <v>33</v>
      </c>
      <c r="F73" s="217">
        <f>SUM(F74)</f>
        <v>315919</v>
      </c>
      <c r="G73" s="217">
        <f>SUM(G74)</f>
        <v>315919</v>
      </c>
      <c r="H73" s="237">
        <f t="shared" si="4"/>
        <v>0</v>
      </c>
      <c r="I73" s="179"/>
      <c r="J73" s="179"/>
      <c r="K73" s="234"/>
      <c r="L73" s="179"/>
      <c r="M73" s="179"/>
      <c r="N73" s="234"/>
    </row>
    <row r="74" spans="1:14" ht="22.5" x14ac:dyDescent="0.25">
      <c r="A74" s="315" t="s">
        <v>173</v>
      </c>
      <c r="B74" s="305" t="s">
        <v>22</v>
      </c>
      <c r="C74" s="305" t="s">
        <v>49</v>
      </c>
      <c r="D74" s="304" t="s">
        <v>453</v>
      </c>
      <c r="E74" s="305" t="s">
        <v>35</v>
      </c>
      <c r="F74" s="217">
        <f>SUM(Лист1!G144)</f>
        <v>315919</v>
      </c>
      <c r="G74" s="217">
        <f>SUM(Лист1!H144)</f>
        <v>315919</v>
      </c>
      <c r="H74" s="237">
        <f t="shared" si="4"/>
        <v>0</v>
      </c>
      <c r="I74" s="179"/>
      <c r="J74" s="179"/>
      <c r="K74" s="234"/>
      <c r="L74" s="179"/>
      <c r="M74" s="179"/>
      <c r="N74" s="234"/>
    </row>
    <row r="75" spans="1:14" ht="39" x14ac:dyDescent="0.25">
      <c r="A75" s="142" t="s">
        <v>288</v>
      </c>
      <c r="B75" s="203" t="s">
        <v>22</v>
      </c>
      <c r="C75" s="176" t="s">
        <v>49</v>
      </c>
      <c r="D75" s="172">
        <v>7000080050</v>
      </c>
      <c r="E75" s="156" t="s">
        <v>8</v>
      </c>
      <c r="F75" s="179">
        <f t="shared" ref="F75:M76" si="27">SUM(F76)</f>
        <v>748057.66</v>
      </c>
      <c r="G75" s="179">
        <f t="shared" si="27"/>
        <v>748057.66</v>
      </c>
      <c r="H75" s="237">
        <f t="shared" si="4"/>
        <v>0</v>
      </c>
      <c r="I75" s="179">
        <f t="shared" si="27"/>
        <v>887974</v>
      </c>
      <c r="J75" s="179">
        <f t="shared" si="27"/>
        <v>887974</v>
      </c>
      <c r="K75" s="234">
        <f t="shared" si="1"/>
        <v>0</v>
      </c>
      <c r="L75" s="179">
        <f t="shared" si="27"/>
        <v>887974</v>
      </c>
      <c r="M75" s="179">
        <f t="shared" si="27"/>
        <v>887974</v>
      </c>
      <c r="N75" s="234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72">
        <v>7000080050</v>
      </c>
      <c r="E76" s="156" t="s">
        <v>33</v>
      </c>
      <c r="F76" s="179">
        <f t="shared" si="27"/>
        <v>748057.66</v>
      </c>
      <c r="G76" s="179">
        <f t="shared" si="27"/>
        <v>748057.66</v>
      </c>
      <c r="H76" s="216">
        <f t="shared" si="4"/>
        <v>0</v>
      </c>
      <c r="I76" s="179">
        <f t="shared" si="27"/>
        <v>887974</v>
      </c>
      <c r="J76" s="179">
        <f t="shared" si="27"/>
        <v>887974</v>
      </c>
      <c r="K76" s="234">
        <f t="shared" si="1"/>
        <v>0</v>
      </c>
      <c r="L76" s="179">
        <f t="shared" si="27"/>
        <v>887974</v>
      </c>
      <c r="M76" s="179">
        <f t="shared" si="27"/>
        <v>887974</v>
      </c>
      <c r="N76" s="234">
        <f t="shared" si="2"/>
        <v>0</v>
      </c>
    </row>
    <row r="77" spans="1:14" x14ac:dyDescent="0.25">
      <c r="A77" s="134" t="s">
        <v>34</v>
      </c>
      <c r="B77" s="203" t="s">
        <v>22</v>
      </c>
      <c r="C77" s="176" t="s">
        <v>49</v>
      </c>
      <c r="D77" s="172">
        <v>7000080050</v>
      </c>
      <c r="E77" s="156" t="s">
        <v>35</v>
      </c>
      <c r="F77" s="179">
        <f>SUM(Лист1!G528)</f>
        <v>748057.66</v>
      </c>
      <c r="G77" s="179">
        <f>SUM(Лист1!H528)</f>
        <v>748057.66</v>
      </c>
      <c r="H77" s="216">
        <f t="shared" si="4"/>
        <v>0</v>
      </c>
      <c r="I77" s="179">
        <f>SUM(Лист1!J528)</f>
        <v>887974</v>
      </c>
      <c r="J77" s="179">
        <f>SUM(Лист1!K528)</f>
        <v>887974</v>
      </c>
      <c r="K77" s="234">
        <f t="shared" si="1"/>
        <v>0</v>
      </c>
      <c r="L77" s="179">
        <f>SUM(Лист1!M528)</f>
        <v>887974</v>
      </c>
      <c r="M77" s="179">
        <f>SUM(Лист1!N528)</f>
        <v>887974</v>
      </c>
      <c r="N77" s="234">
        <f t="shared" si="2"/>
        <v>0</v>
      </c>
    </row>
    <row r="78" spans="1:14" ht="26.25" x14ac:dyDescent="0.25">
      <c r="A78" s="146" t="s">
        <v>116</v>
      </c>
      <c r="B78" s="203" t="s">
        <v>22</v>
      </c>
      <c r="C78" s="176" t="s">
        <v>49</v>
      </c>
      <c r="D78" s="172">
        <v>7000080040</v>
      </c>
      <c r="E78" s="156" t="s">
        <v>8</v>
      </c>
      <c r="F78" s="179">
        <f>SUM(F79+F81+F83)</f>
        <v>169387.34</v>
      </c>
      <c r="G78" s="179">
        <f t="shared" ref="G78:I78" si="28">SUM(G79+G81+G83)</f>
        <v>169387.34</v>
      </c>
      <c r="H78" s="216">
        <f t="shared" si="4"/>
        <v>0</v>
      </c>
      <c r="I78" s="179">
        <f t="shared" si="28"/>
        <v>220006</v>
      </c>
      <c r="J78" s="179">
        <f t="shared" ref="J78:M78" si="29">SUM(J79+J81+J83)</f>
        <v>220006</v>
      </c>
      <c r="K78" s="234">
        <f t="shared" si="1"/>
        <v>0</v>
      </c>
      <c r="L78" s="179">
        <f t="shared" si="29"/>
        <v>220006</v>
      </c>
      <c r="M78" s="179">
        <f t="shared" si="29"/>
        <v>220006</v>
      </c>
      <c r="N78" s="234">
        <f t="shared" si="2"/>
        <v>0</v>
      </c>
    </row>
    <row r="79" spans="1:14" ht="34.5" x14ac:dyDescent="0.25">
      <c r="A79" s="134" t="s">
        <v>32</v>
      </c>
      <c r="B79" s="203" t="s">
        <v>22</v>
      </c>
      <c r="C79" s="176" t="s">
        <v>49</v>
      </c>
      <c r="D79" s="132" t="s">
        <v>287</v>
      </c>
      <c r="E79" s="156" t="s">
        <v>33</v>
      </c>
      <c r="F79" s="179">
        <f>SUM(F80)</f>
        <v>132441.74</v>
      </c>
      <c r="G79" s="179">
        <f t="shared" ref="G79:M79" si="30">SUM(G80)</f>
        <v>132441.74</v>
      </c>
      <c r="H79" s="216">
        <f t="shared" si="4"/>
        <v>0</v>
      </c>
      <c r="I79" s="179">
        <f t="shared" si="30"/>
        <v>176134</v>
      </c>
      <c r="J79" s="179">
        <f t="shared" si="30"/>
        <v>176134</v>
      </c>
      <c r="K79" s="234">
        <f t="shared" si="1"/>
        <v>0</v>
      </c>
      <c r="L79" s="179">
        <f t="shared" si="30"/>
        <v>176134</v>
      </c>
      <c r="M79" s="179">
        <f t="shared" si="30"/>
        <v>176134</v>
      </c>
      <c r="N79" s="234">
        <f t="shared" si="2"/>
        <v>0</v>
      </c>
    </row>
    <row r="80" spans="1:14" x14ac:dyDescent="0.25">
      <c r="A80" s="134" t="s">
        <v>34</v>
      </c>
      <c r="B80" s="200" t="s">
        <v>22</v>
      </c>
      <c r="C80" s="201" t="s">
        <v>49</v>
      </c>
      <c r="D80" s="132" t="s">
        <v>287</v>
      </c>
      <c r="E80" s="202" t="s">
        <v>35</v>
      </c>
      <c r="F80" s="179">
        <f>SUM(Лист1!G531)</f>
        <v>132441.74</v>
      </c>
      <c r="G80" s="179">
        <f>SUM(Лист1!H531)</f>
        <v>132441.74</v>
      </c>
      <c r="H80" s="216">
        <f t="shared" si="4"/>
        <v>0</v>
      </c>
      <c r="I80" s="179">
        <f>SUM(Лист1!J531)</f>
        <v>176134</v>
      </c>
      <c r="J80" s="179">
        <f>SUM(Лист1!K531)</f>
        <v>176134</v>
      </c>
      <c r="K80" s="234">
        <f t="shared" si="1"/>
        <v>0</v>
      </c>
      <c r="L80" s="179">
        <f>SUM(Лист1!M531)</f>
        <v>176134</v>
      </c>
      <c r="M80" s="179">
        <f>SUM(Лист1!N531)</f>
        <v>176134</v>
      </c>
      <c r="N80" s="234">
        <f t="shared" si="2"/>
        <v>0</v>
      </c>
    </row>
    <row r="81" spans="1:14" x14ac:dyDescent="0.25">
      <c r="A81" s="134" t="s">
        <v>12</v>
      </c>
      <c r="B81" s="200" t="s">
        <v>22</v>
      </c>
      <c r="C81" s="201" t="s">
        <v>49</v>
      </c>
      <c r="D81" s="132" t="s">
        <v>287</v>
      </c>
      <c r="E81" s="202" t="s">
        <v>13</v>
      </c>
      <c r="F81" s="179">
        <f>SUM(F82)</f>
        <v>36145.599999999999</v>
      </c>
      <c r="G81" s="179">
        <f t="shared" ref="G81:M81" si="31">SUM(G82)</f>
        <v>36145.599999999999</v>
      </c>
      <c r="H81" s="216">
        <f t="shared" si="4"/>
        <v>0</v>
      </c>
      <c r="I81" s="179">
        <f t="shared" si="31"/>
        <v>43072</v>
      </c>
      <c r="J81" s="179">
        <f t="shared" si="31"/>
        <v>43072</v>
      </c>
      <c r="K81" s="234">
        <f t="shared" si="1"/>
        <v>0</v>
      </c>
      <c r="L81" s="179">
        <f t="shared" si="31"/>
        <v>43072</v>
      </c>
      <c r="M81" s="179">
        <f t="shared" si="31"/>
        <v>43072</v>
      </c>
      <c r="N81" s="234">
        <f t="shared" si="2"/>
        <v>0</v>
      </c>
    </row>
    <row r="82" spans="1:14" ht="23.25" x14ac:dyDescent="0.25">
      <c r="A82" s="134" t="s">
        <v>180</v>
      </c>
      <c r="B82" s="200" t="s">
        <v>22</v>
      </c>
      <c r="C82" s="201" t="s">
        <v>49</v>
      </c>
      <c r="D82" s="132" t="s">
        <v>287</v>
      </c>
      <c r="E82" s="202" t="s">
        <v>15</v>
      </c>
      <c r="F82" s="179">
        <f>SUM(Лист1!G533)</f>
        <v>36145.599999999999</v>
      </c>
      <c r="G82" s="179">
        <f>SUM(Лист1!H533)</f>
        <v>36145.599999999999</v>
      </c>
      <c r="H82" s="216">
        <f t="shared" si="4"/>
        <v>0</v>
      </c>
      <c r="I82" s="179">
        <f>SUM(Лист1!J533)</f>
        <v>43072</v>
      </c>
      <c r="J82" s="179">
        <f>SUM(Лист1!K533)</f>
        <v>43072</v>
      </c>
      <c r="K82" s="234">
        <f t="shared" si="1"/>
        <v>0</v>
      </c>
      <c r="L82" s="179">
        <f>SUM(Лист1!M533)</f>
        <v>43072</v>
      </c>
      <c r="M82" s="179">
        <f>SUM(Лист1!N533)</f>
        <v>43072</v>
      </c>
      <c r="N82" s="234">
        <f t="shared" si="2"/>
        <v>0</v>
      </c>
    </row>
    <row r="83" spans="1:14" x14ac:dyDescent="0.25">
      <c r="A83" s="134" t="s">
        <v>38</v>
      </c>
      <c r="B83" s="200" t="s">
        <v>22</v>
      </c>
      <c r="C83" s="201" t="s">
        <v>49</v>
      </c>
      <c r="D83" s="132" t="s">
        <v>287</v>
      </c>
      <c r="E83" s="202" t="s">
        <v>39</v>
      </c>
      <c r="F83" s="179">
        <f>SUM(F84)</f>
        <v>800</v>
      </c>
      <c r="G83" s="179">
        <f t="shared" ref="G83:M83" si="32">SUM(G84)</f>
        <v>800</v>
      </c>
      <c r="H83" s="216">
        <f t="shared" si="4"/>
        <v>0</v>
      </c>
      <c r="I83" s="179">
        <f t="shared" si="32"/>
        <v>800</v>
      </c>
      <c r="J83" s="179">
        <f t="shared" si="32"/>
        <v>800</v>
      </c>
      <c r="K83" s="234">
        <f t="shared" si="1"/>
        <v>0</v>
      </c>
      <c r="L83" s="179">
        <f t="shared" si="32"/>
        <v>800</v>
      </c>
      <c r="M83" s="179">
        <f t="shared" si="32"/>
        <v>800</v>
      </c>
      <c r="N83" s="234">
        <f t="shared" si="2"/>
        <v>0</v>
      </c>
    </row>
    <row r="84" spans="1:14" x14ac:dyDescent="0.25">
      <c r="A84" s="134" t="s">
        <v>160</v>
      </c>
      <c r="B84" s="200" t="s">
        <v>22</v>
      </c>
      <c r="C84" s="201" t="s">
        <v>49</v>
      </c>
      <c r="D84" s="132" t="s">
        <v>287</v>
      </c>
      <c r="E84" s="202" t="s">
        <v>159</v>
      </c>
      <c r="F84" s="179">
        <f>SUM(Лист1!G535)</f>
        <v>800</v>
      </c>
      <c r="G84" s="179">
        <f>SUM(Лист1!H535)</f>
        <v>800</v>
      </c>
      <c r="H84" s="216">
        <f t="shared" si="4"/>
        <v>0</v>
      </c>
      <c r="I84" s="179">
        <f>SUM(Лист1!J535)</f>
        <v>800</v>
      </c>
      <c r="J84" s="179">
        <f>SUM(Лист1!K535)</f>
        <v>800</v>
      </c>
      <c r="K84" s="234">
        <f t="shared" si="1"/>
        <v>0</v>
      </c>
      <c r="L84" s="179">
        <f>SUM(Лист1!M535)</f>
        <v>800</v>
      </c>
      <c r="M84" s="179">
        <f>SUM(Лист1!N535)</f>
        <v>800</v>
      </c>
      <c r="N84" s="234">
        <f t="shared" si="2"/>
        <v>0</v>
      </c>
    </row>
    <row r="85" spans="1:14" ht="64.5" x14ac:dyDescent="0.25">
      <c r="A85" s="146" t="s">
        <v>351</v>
      </c>
      <c r="B85" s="203" t="s">
        <v>22</v>
      </c>
      <c r="C85" s="176" t="s">
        <v>49</v>
      </c>
      <c r="D85" s="172">
        <v>7000084200</v>
      </c>
      <c r="E85" s="156" t="s">
        <v>8</v>
      </c>
      <c r="F85" s="238">
        <f>SUM(F86+F88)</f>
        <v>131190</v>
      </c>
      <c r="G85" s="238">
        <f>SUM(G86+G88)</f>
        <v>131190</v>
      </c>
      <c r="H85" s="237">
        <f t="shared" si="4"/>
        <v>0</v>
      </c>
      <c r="I85" s="238">
        <f t="shared" ref="F85:M88" si="33">SUM(I86)</f>
        <v>0</v>
      </c>
      <c r="J85" s="238">
        <f t="shared" si="33"/>
        <v>0</v>
      </c>
      <c r="K85" s="234">
        <f t="shared" si="1"/>
        <v>0</v>
      </c>
      <c r="L85" s="238">
        <f t="shared" si="33"/>
        <v>0</v>
      </c>
      <c r="M85" s="238">
        <f t="shared" si="33"/>
        <v>0</v>
      </c>
      <c r="N85" s="234">
        <f t="shared" si="2"/>
        <v>0</v>
      </c>
    </row>
    <row r="86" spans="1:14" ht="34.5" x14ac:dyDescent="0.25">
      <c r="A86" s="134" t="s">
        <v>32</v>
      </c>
      <c r="B86" s="139" t="s">
        <v>22</v>
      </c>
      <c r="C86" s="132" t="s">
        <v>49</v>
      </c>
      <c r="D86" s="131">
        <v>7000084200</v>
      </c>
      <c r="E86" s="130" t="s">
        <v>33</v>
      </c>
      <c r="F86" s="238">
        <f t="shared" si="33"/>
        <v>127540</v>
      </c>
      <c r="G86" s="238">
        <f t="shared" si="33"/>
        <v>127540</v>
      </c>
      <c r="H86" s="237">
        <f t="shared" si="4"/>
        <v>0</v>
      </c>
      <c r="I86" s="238">
        <f t="shared" si="33"/>
        <v>0</v>
      </c>
      <c r="J86" s="238">
        <f t="shared" si="33"/>
        <v>0</v>
      </c>
      <c r="K86" s="234">
        <f t="shared" si="1"/>
        <v>0</v>
      </c>
      <c r="L86" s="238">
        <f t="shared" si="33"/>
        <v>0</v>
      </c>
      <c r="M86" s="238">
        <f t="shared" si="33"/>
        <v>0</v>
      </c>
      <c r="N86" s="234">
        <f t="shared" si="2"/>
        <v>0</v>
      </c>
    </row>
    <row r="87" spans="1:14" x14ac:dyDescent="0.25">
      <c r="A87" s="134" t="s">
        <v>34</v>
      </c>
      <c r="B87" s="308" t="s">
        <v>22</v>
      </c>
      <c r="C87" s="309" t="s">
        <v>49</v>
      </c>
      <c r="D87" s="131">
        <v>7000084200</v>
      </c>
      <c r="E87" s="221" t="s">
        <v>35</v>
      </c>
      <c r="F87" s="238">
        <f>SUM(Лист1!G538)</f>
        <v>127540</v>
      </c>
      <c r="G87" s="238">
        <f>SUM(Лист1!H538)</f>
        <v>127540</v>
      </c>
      <c r="H87" s="237">
        <f t="shared" si="4"/>
        <v>0</v>
      </c>
      <c r="I87" s="238">
        <f>SUM(Лист1!J538)</f>
        <v>0</v>
      </c>
      <c r="J87" s="238">
        <f>SUM(Лист1!K538)</f>
        <v>0</v>
      </c>
      <c r="K87" s="234">
        <f t="shared" si="1"/>
        <v>0</v>
      </c>
      <c r="L87" s="238">
        <f>SUM(Лист1!M538)</f>
        <v>0</v>
      </c>
      <c r="M87" s="238">
        <f>SUM(Лист1!N538)</f>
        <v>0</v>
      </c>
      <c r="N87" s="234">
        <f t="shared" si="2"/>
        <v>0</v>
      </c>
    </row>
    <row r="88" spans="1:14" x14ac:dyDescent="0.25">
      <c r="A88" s="134" t="s">
        <v>12</v>
      </c>
      <c r="B88" s="139" t="s">
        <v>22</v>
      </c>
      <c r="C88" s="132" t="s">
        <v>49</v>
      </c>
      <c r="D88" s="131">
        <v>7000084200</v>
      </c>
      <c r="E88" s="130" t="s">
        <v>13</v>
      </c>
      <c r="F88" s="238">
        <f t="shared" si="33"/>
        <v>3650</v>
      </c>
      <c r="G88" s="238">
        <f t="shared" si="33"/>
        <v>3650</v>
      </c>
      <c r="H88" s="237">
        <f t="shared" ref="H88:H92" si="34">SUM(G88-F88)</f>
        <v>0</v>
      </c>
      <c r="I88" s="238"/>
      <c r="J88" s="238"/>
      <c r="K88" s="234"/>
      <c r="L88" s="238"/>
      <c r="M88" s="238"/>
      <c r="N88" s="234"/>
    </row>
    <row r="89" spans="1:14" ht="23.25" x14ac:dyDescent="0.25">
      <c r="A89" s="134" t="s">
        <v>180</v>
      </c>
      <c r="B89" s="308" t="s">
        <v>22</v>
      </c>
      <c r="C89" s="309" t="s">
        <v>49</v>
      </c>
      <c r="D89" s="131">
        <v>7000084200</v>
      </c>
      <c r="E89" s="221" t="s">
        <v>15</v>
      </c>
      <c r="F89" s="238">
        <f>SUM(Лист1!G540)</f>
        <v>3650</v>
      </c>
      <c r="G89" s="238">
        <f>SUM(Лист1!H540)</f>
        <v>3650</v>
      </c>
      <c r="H89" s="237">
        <f t="shared" si="34"/>
        <v>0</v>
      </c>
      <c r="I89" s="238"/>
      <c r="J89" s="238"/>
      <c r="K89" s="234"/>
      <c r="L89" s="238"/>
      <c r="M89" s="238"/>
      <c r="N89" s="234"/>
    </row>
    <row r="90" spans="1:14" ht="39" x14ac:dyDescent="0.25">
      <c r="A90" s="281" t="s">
        <v>471</v>
      </c>
      <c r="B90" s="139" t="s">
        <v>22</v>
      </c>
      <c r="C90" s="132" t="s">
        <v>49</v>
      </c>
      <c r="D90" s="131">
        <v>7000055500</v>
      </c>
      <c r="E90" s="130" t="s">
        <v>8</v>
      </c>
      <c r="F90" s="238">
        <f>SUM(F91)</f>
        <v>50315.8</v>
      </c>
      <c r="G90" s="238">
        <f>SUM(G91)</f>
        <v>50315.8</v>
      </c>
      <c r="H90" s="237">
        <f t="shared" si="34"/>
        <v>0</v>
      </c>
      <c r="I90" s="238"/>
      <c r="J90" s="238"/>
      <c r="K90" s="234"/>
      <c r="L90" s="238"/>
      <c r="M90" s="238"/>
      <c r="N90" s="234"/>
    </row>
    <row r="91" spans="1:14" ht="43.5" x14ac:dyDescent="0.25">
      <c r="A91" s="307" t="s">
        <v>32</v>
      </c>
      <c r="B91" s="139" t="s">
        <v>22</v>
      </c>
      <c r="C91" s="132" t="s">
        <v>49</v>
      </c>
      <c r="D91" s="131">
        <v>7000055500</v>
      </c>
      <c r="E91" s="130" t="s">
        <v>33</v>
      </c>
      <c r="F91" s="238">
        <f>SUM(F92)</f>
        <v>50315.8</v>
      </c>
      <c r="G91" s="238">
        <f>SUM(G92)</f>
        <v>50315.8</v>
      </c>
      <c r="H91" s="237">
        <f t="shared" si="34"/>
        <v>0</v>
      </c>
      <c r="I91" s="238"/>
      <c r="J91" s="238"/>
      <c r="K91" s="234"/>
      <c r="L91" s="238"/>
      <c r="M91" s="238"/>
      <c r="N91" s="234"/>
    </row>
    <row r="92" spans="1:14" ht="22.5" x14ac:dyDescent="0.25">
      <c r="A92" s="315" t="s">
        <v>173</v>
      </c>
      <c r="B92" s="139" t="s">
        <v>22</v>
      </c>
      <c r="C92" s="132" t="s">
        <v>49</v>
      </c>
      <c r="D92" s="131">
        <v>7000055500</v>
      </c>
      <c r="E92" s="130" t="s">
        <v>35</v>
      </c>
      <c r="F92" s="238">
        <f>SUM(Лист1!G147)</f>
        <v>50315.8</v>
      </c>
      <c r="G92" s="238">
        <f>SUM(Лист1!H147)</f>
        <v>50315.8</v>
      </c>
      <c r="H92" s="237">
        <f t="shared" si="34"/>
        <v>0</v>
      </c>
      <c r="I92" s="238"/>
      <c r="J92" s="238"/>
      <c r="K92" s="234"/>
      <c r="L92" s="238"/>
      <c r="M92" s="238"/>
      <c r="N92" s="234"/>
    </row>
    <row r="93" spans="1:14" x14ac:dyDescent="0.25">
      <c r="A93" s="145" t="s">
        <v>78</v>
      </c>
      <c r="B93" s="224" t="s">
        <v>22</v>
      </c>
      <c r="C93" s="219" t="s">
        <v>20</v>
      </c>
      <c r="D93" s="222" t="s">
        <v>131</v>
      </c>
      <c r="E93" s="223" t="s">
        <v>8</v>
      </c>
      <c r="F93" s="204">
        <f t="shared" ref="F93:M97" si="35">SUM(F94)</f>
        <v>768812</v>
      </c>
      <c r="G93" s="204">
        <f t="shared" si="35"/>
        <v>730930</v>
      </c>
      <c r="H93" s="216">
        <f t="shared" si="4"/>
        <v>-37882</v>
      </c>
      <c r="I93" s="204">
        <f t="shared" si="35"/>
        <v>0</v>
      </c>
      <c r="J93" s="204">
        <f t="shared" si="35"/>
        <v>0</v>
      </c>
      <c r="K93" s="234">
        <f t="shared" si="1"/>
        <v>0</v>
      </c>
      <c r="L93" s="204">
        <f t="shared" si="35"/>
        <v>0</v>
      </c>
      <c r="M93" s="204">
        <f t="shared" si="35"/>
        <v>0</v>
      </c>
      <c r="N93" s="234">
        <f t="shared" si="2"/>
        <v>0</v>
      </c>
    </row>
    <row r="94" spans="1:14" ht="12.6" customHeight="1" x14ac:dyDescent="0.25">
      <c r="A94" s="146" t="s">
        <v>79</v>
      </c>
      <c r="B94" s="164" t="s">
        <v>22</v>
      </c>
      <c r="C94" s="172" t="s">
        <v>20</v>
      </c>
      <c r="D94" s="174" t="s">
        <v>252</v>
      </c>
      <c r="E94" s="203" t="s">
        <v>8</v>
      </c>
      <c r="F94" s="238">
        <f>SUM(F97+F95)</f>
        <v>768812</v>
      </c>
      <c r="G94" s="238">
        <f>SUM(G97+G95)</f>
        <v>730930</v>
      </c>
      <c r="H94" s="358">
        <f t="shared" si="4"/>
        <v>-37882</v>
      </c>
      <c r="I94" s="238">
        <f>SUM(I97)</f>
        <v>0</v>
      </c>
      <c r="J94" s="238">
        <f>SUM(J97)</f>
        <v>0</v>
      </c>
      <c r="K94" s="234">
        <f t="shared" si="1"/>
        <v>0</v>
      </c>
      <c r="L94" s="238">
        <f>SUM(L97)</f>
        <v>0</v>
      </c>
      <c r="M94" s="238">
        <f>SUM(M97)</f>
        <v>0</v>
      </c>
      <c r="N94" s="234">
        <f t="shared" si="2"/>
        <v>0</v>
      </c>
    </row>
    <row r="95" spans="1:14" ht="12.6" customHeight="1" x14ac:dyDescent="0.25">
      <c r="A95" s="134" t="s">
        <v>12</v>
      </c>
      <c r="B95" s="137" t="s">
        <v>22</v>
      </c>
      <c r="C95" s="131" t="s">
        <v>20</v>
      </c>
      <c r="D95" s="174" t="s">
        <v>252</v>
      </c>
      <c r="E95" s="137" t="s">
        <v>13</v>
      </c>
      <c r="F95" s="238">
        <f t="shared" si="35"/>
        <v>38812</v>
      </c>
      <c r="G95" s="238">
        <f t="shared" si="35"/>
        <v>930</v>
      </c>
      <c r="H95" s="358">
        <f t="shared" si="4"/>
        <v>-37882</v>
      </c>
      <c r="I95" s="238"/>
      <c r="J95" s="238"/>
      <c r="K95" s="234"/>
      <c r="L95" s="238"/>
      <c r="M95" s="238"/>
      <c r="N95" s="234"/>
    </row>
    <row r="96" spans="1:14" ht="12.6" customHeight="1" x14ac:dyDescent="0.25">
      <c r="A96" s="134" t="s">
        <v>180</v>
      </c>
      <c r="B96" s="137" t="s">
        <v>22</v>
      </c>
      <c r="C96" s="131" t="s">
        <v>20</v>
      </c>
      <c r="D96" s="174" t="s">
        <v>252</v>
      </c>
      <c r="E96" s="137" t="s">
        <v>15</v>
      </c>
      <c r="F96" s="238">
        <f>SUM(Лист1!G266)</f>
        <v>38812</v>
      </c>
      <c r="G96" s="238">
        <f>SUM(Лист1!H266)</f>
        <v>930</v>
      </c>
      <c r="H96" s="358">
        <f t="shared" si="4"/>
        <v>-37882</v>
      </c>
      <c r="I96" s="238"/>
      <c r="J96" s="238"/>
      <c r="K96" s="234"/>
      <c r="L96" s="238"/>
      <c r="M96" s="238"/>
      <c r="N96" s="234"/>
    </row>
    <row r="97" spans="1:14" x14ac:dyDescent="0.25">
      <c r="A97" s="134" t="s">
        <v>38</v>
      </c>
      <c r="B97" s="137" t="s">
        <v>22</v>
      </c>
      <c r="C97" s="131" t="s">
        <v>20</v>
      </c>
      <c r="D97" s="174" t="s">
        <v>252</v>
      </c>
      <c r="E97" s="137" t="s">
        <v>39</v>
      </c>
      <c r="F97" s="238">
        <f t="shared" si="35"/>
        <v>730000</v>
      </c>
      <c r="G97" s="238">
        <f t="shared" si="35"/>
        <v>730000</v>
      </c>
      <c r="H97" s="358">
        <f t="shared" si="4"/>
        <v>0</v>
      </c>
      <c r="I97" s="238">
        <f t="shared" si="35"/>
        <v>0</v>
      </c>
      <c r="J97" s="238">
        <f t="shared" si="35"/>
        <v>0</v>
      </c>
      <c r="K97" s="234">
        <f t="shared" si="1"/>
        <v>0</v>
      </c>
      <c r="L97" s="238">
        <f t="shared" si="35"/>
        <v>0</v>
      </c>
      <c r="M97" s="238">
        <f t="shared" si="35"/>
        <v>0</v>
      </c>
      <c r="N97" s="234">
        <f t="shared" si="2"/>
        <v>0</v>
      </c>
    </row>
    <row r="98" spans="1:14" x14ac:dyDescent="0.25">
      <c r="A98" s="247" t="s">
        <v>208</v>
      </c>
      <c r="B98" s="137" t="s">
        <v>22</v>
      </c>
      <c r="C98" s="131" t="s">
        <v>20</v>
      </c>
      <c r="D98" s="174" t="s">
        <v>252</v>
      </c>
      <c r="E98" s="137" t="s">
        <v>207</v>
      </c>
      <c r="F98" s="238">
        <f>SUM(Лист1!G268)</f>
        <v>730000</v>
      </c>
      <c r="G98" s="238">
        <f>SUM(Лист1!H268)</f>
        <v>730000</v>
      </c>
      <c r="H98" s="358">
        <f t="shared" si="4"/>
        <v>0</v>
      </c>
      <c r="I98" s="238">
        <f>SUM(Лист1!J268)</f>
        <v>0</v>
      </c>
      <c r="J98" s="238">
        <f>SUM(Лист1!K268)</f>
        <v>0</v>
      </c>
      <c r="K98" s="234">
        <f t="shared" si="1"/>
        <v>0</v>
      </c>
      <c r="L98" s="238">
        <f>SUM(Лист1!M268)</f>
        <v>0</v>
      </c>
      <c r="M98" s="238">
        <f>SUM(Лист1!N268)</f>
        <v>0</v>
      </c>
      <c r="N98" s="234">
        <f t="shared" si="2"/>
        <v>0</v>
      </c>
    </row>
    <row r="99" spans="1:14" x14ac:dyDescent="0.25">
      <c r="A99" s="181" t="s">
        <v>80</v>
      </c>
      <c r="B99" s="163" t="s">
        <v>22</v>
      </c>
      <c r="C99" s="159">
        <v>11</v>
      </c>
      <c r="D99" s="159" t="s">
        <v>131</v>
      </c>
      <c r="E99" s="160" t="s">
        <v>8</v>
      </c>
      <c r="F99" s="228">
        <f>SUM(F100)</f>
        <v>60000</v>
      </c>
      <c r="G99" s="228">
        <f t="shared" ref="G99:M99" si="36">SUM(G100)</f>
        <v>60000</v>
      </c>
      <c r="H99" s="216">
        <f t="shared" si="4"/>
        <v>0</v>
      </c>
      <c r="I99" s="228">
        <f t="shared" si="36"/>
        <v>100000</v>
      </c>
      <c r="J99" s="228">
        <f t="shared" si="36"/>
        <v>100000</v>
      </c>
      <c r="K99" s="234">
        <f t="shared" si="1"/>
        <v>0</v>
      </c>
      <c r="L99" s="228">
        <f t="shared" si="36"/>
        <v>100000</v>
      </c>
      <c r="M99" s="228">
        <f t="shared" si="36"/>
        <v>100000</v>
      </c>
      <c r="N99" s="234">
        <f t="shared" si="2"/>
        <v>0</v>
      </c>
    </row>
    <row r="100" spans="1:14" x14ac:dyDescent="0.25">
      <c r="A100" s="149" t="s">
        <v>227</v>
      </c>
      <c r="B100" s="164" t="s">
        <v>22</v>
      </c>
      <c r="C100" s="174">
        <v>11</v>
      </c>
      <c r="D100" s="174" t="s">
        <v>228</v>
      </c>
      <c r="E100" s="203" t="s">
        <v>8</v>
      </c>
      <c r="F100" s="204">
        <f t="shared" ref="F100:M101" si="37">SUM(F101)</f>
        <v>60000</v>
      </c>
      <c r="G100" s="204">
        <f t="shared" si="37"/>
        <v>60000</v>
      </c>
      <c r="H100" s="216">
        <f t="shared" si="4"/>
        <v>0</v>
      </c>
      <c r="I100" s="204">
        <f t="shared" si="37"/>
        <v>100000</v>
      </c>
      <c r="J100" s="204">
        <f t="shared" si="37"/>
        <v>100000</v>
      </c>
      <c r="K100" s="234">
        <f t="shared" si="1"/>
        <v>0</v>
      </c>
      <c r="L100" s="204">
        <f t="shared" si="37"/>
        <v>100000</v>
      </c>
      <c r="M100" s="204">
        <f t="shared" si="37"/>
        <v>100000</v>
      </c>
      <c r="N100" s="234">
        <f t="shared" si="2"/>
        <v>0</v>
      </c>
    </row>
    <row r="101" spans="1:14" x14ac:dyDescent="0.25">
      <c r="A101" s="134" t="s">
        <v>38</v>
      </c>
      <c r="B101" s="137" t="s">
        <v>22</v>
      </c>
      <c r="C101" s="138">
        <v>11</v>
      </c>
      <c r="D101" s="174" t="s">
        <v>228</v>
      </c>
      <c r="E101" s="137" t="s">
        <v>39</v>
      </c>
      <c r="F101" s="238">
        <f t="shared" si="37"/>
        <v>60000</v>
      </c>
      <c r="G101" s="238">
        <f t="shared" si="37"/>
        <v>60000</v>
      </c>
      <c r="H101" s="358">
        <f t="shared" si="4"/>
        <v>0</v>
      </c>
      <c r="I101" s="238">
        <f t="shared" si="37"/>
        <v>100000</v>
      </c>
      <c r="J101" s="238">
        <f t="shared" si="37"/>
        <v>100000</v>
      </c>
      <c r="K101" s="234">
        <f t="shared" si="1"/>
        <v>0</v>
      </c>
      <c r="L101" s="238">
        <f t="shared" si="37"/>
        <v>100000</v>
      </c>
      <c r="M101" s="238">
        <f t="shared" si="37"/>
        <v>100000</v>
      </c>
      <c r="N101" s="234">
        <f t="shared" si="2"/>
        <v>0</v>
      </c>
    </row>
    <row r="102" spans="1:14" x14ac:dyDescent="0.25">
      <c r="A102" s="140" t="s">
        <v>178</v>
      </c>
      <c r="B102" s="137" t="s">
        <v>22</v>
      </c>
      <c r="C102" s="138">
        <v>11</v>
      </c>
      <c r="D102" s="174" t="s">
        <v>228</v>
      </c>
      <c r="E102" s="137" t="s">
        <v>81</v>
      </c>
      <c r="F102" s="238">
        <f>SUM(Лист1!G151)</f>
        <v>60000</v>
      </c>
      <c r="G102" s="238">
        <f>SUM(Лист1!H151)</f>
        <v>60000</v>
      </c>
      <c r="H102" s="358">
        <f t="shared" si="4"/>
        <v>0</v>
      </c>
      <c r="I102" s="238">
        <f>SUM(Лист1!J151)</f>
        <v>100000</v>
      </c>
      <c r="J102" s="238">
        <f>SUM(Лист1!K151)</f>
        <v>100000</v>
      </c>
      <c r="K102" s="234">
        <f t="shared" si="1"/>
        <v>0</v>
      </c>
      <c r="L102" s="238">
        <f>SUM(Лист1!M151)</f>
        <v>100000</v>
      </c>
      <c r="M102" s="238">
        <f>SUM(Лист1!N151)</f>
        <v>100000</v>
      </c>
      <c r="N102" s="234">
        <f t="shared" si="2"/>
        <v>0</v>
      </c>
    </row>
    <row r="103" spans="1:14" x14ac:dyDescent="0.25">
      <c r="A103" s="145" t="s">
        <v>50</v>
      </c>
      <c r="B103" s="163" t="s">
        <v>22</v>
      </c>
      <c r="C103" s="159">
        <v>13</v>
      </c>
      <c r="D103" s="159" t="s">
        <v>131</v>
      </c>
      <c r="E103" s="160" t="s">
        <v>8</v>
      </c>
      <c r="F103" s="228">
        <f>SUM(F104+F114+F122+F127+F130+F135+F141+F111+F117)</f>
        <v>6382211</v>
      </c>
      <c r="G103" s="228">
        <f>SUM(G104+G114+G122+G127+G130+G135+G141+G111+G117)</f>
        <v>6388211</v>
      </c>
      <c r="H103" s="216">
        <f t="shared" si="4"/>
        <v>6000</v>
      </c>
      <c r="I103" s="228">
        <f t="shared" ref="I103" si="38">SUM(I104+I114+I122+I127+I130+I135+I141)</f>
        <v>4968389</v>
      </c>
      <c r="J103" s="228">
        <f>SUM(J104+J114+J122+J127+J130+J135+J141)</f>
        <v>4968389</v>
      </c>
      <c r="K103" s="234">
        <f t="shared" si="1"/>
        <v>0</v>
      </c>
      <c r="L103" s="228">
        <f>SUM(L104+L114+L122+L127+L130+L135+L141)</f>
        <v>4985273</v>
      </c>
      <c r="M103" s="228">
        <f>SUM(M104+M114+M122+M127+M130+M135+M141)</f>
        <v>4985273</v>
      </c>
      <c r="N103" s="234">
        <f t="shared" si="2"/>
        <v>0</v>
      </c>
    </row>
    <row r="104" spans="1:14" ht="77.25" x14ac:dyDescent="0.25">
      <c r="A104" s="146" t="s">
        <v>82</v>
      </c>
      <c r="B104" s="156" t="s">
        <v>22</v>
      </c>
      <c r="C104" s="176" t="s">
        <v>51</v>
      </c>
      <c r="D104" s="138" t="s">
        <v>139</v>
      </c>
      <c r="E104" s="176" t="s">
        <v>8</v>
      </c>
      <c r="F104" s="179">
        <f>SUM(F105+F107+F109)</f>
        <v>314183</v>
      </c>
      <c r="G104" s="179">
        <f t="shared" ref="G104:I104" si="39">SUM(G105+G107+G109)</f>
        <v>314183</v>
      </c>
      <c r="H104" s="216">
        <f t="shared" si="4"/>
        <v>0</v>
      </c>
      <c r="I104" s="179">
        <f t="shared" si="39"/>
        <v>314183</v>
      </c>
      <c r="J104" s="179">
        <f t="shared" ref="J104:M104" si="40">SUM(J105+J107+J109)</f>
        <v>314183</v>
      </c>
      <c r="K104" s="234">
        <f t="shared" si="1"/>
        <v>0</v>
      </c>
      <c r="L104" s="179">
        <f t="shared" si="40"/>
        <v>314183</v>
      </c>
      <c r="M104" s="179">
        <f t="shared" si="40"/>
        <v>314183</v>
      </c>
      <c r="N104" s="234">
        <f t="shared" si="2"/>
        <v>0</v>
      </c>
    </row>
    <row r="105" spans="1:14" ht="34.5" x14ac:dyDescent="0.25">
      <c r="A105" s="134" t="s">
        <v>32</v>
      </c>
      <c r="B105" s="130" t="s">
        <v>22</v>
      </c>
      <c r="C105" s="132" t="s">
        <v>51</v>
      </c>
      <c r="D105" s="138" t="s">
        <v>139</v>
      </c>
      <c r="E105" s="130" t="s">
        <v>33</v>
      </c>
      <c r="F105" s="179">
        <f>SUM(F106)</f>
        <v>226865.99</v>
      </c>
      <c r="G105" s="179">
        <f t="shared" ref="G105:M105" si="41">SUM(G106)</f>
        <v>226865.99</v>
      </c>
      <c r="H105" s="216">
        <f t="shared" si="4"/>
        <v>0</v>
      </c>
      <c r="I105" s="179">
        <f t="shared" si="41"/>
        <v>220966</v>
      </c>
      <c r="J105" s="179">
        <f t="shared" si="41"/>
        <v>220966</v>
      </c>
      <c r="K105" s="234">
        <f t="shared" si="1"/>
        <v>0</v>
      </c>
      <c r="L105" s="179">
        <f t="shared" si="41"/>
        <v>220966</v>
      </c>
      <c r="M105" s="179">
        <f t="shared" si="41"/>
        <v>220966</v>
      </c>
      <c r="N105" s="234">
        <f t="shared" si="2"/>
        <v>0</v>
      </c>
    </row>
    <row r="106" spans="1:14" x14ac:dyDescent="0.25">
      <c r="A106" s="134" t="s">
        <v>34</v>
      </c>
      <c r="B106" s="130" t="s">
        <v>22</v>
      </c>
      <c r="C106" s="132" t="s">
        <v>51</v>
      </c>
      <c r="D106" s="138" t="s">
        <v>139</v>
      </c>
      <c r="E106" s="130" t="s">
        <v>35</v>
      </c>
      <c r="F106" s="179">
        <f>SUM(Лист1!G272)</f>
        <v>226865.99</v>
      </c>
      <c r="G106" s="179">
        <f>SUM(Лист1!H272)</f>
        <v>226865.99</v>
      </c>
      <c r="H106" s="216">
        <f t="shared" si="4"/>
        <v>0</v>
      </c>
      <c r="I106" s="179">
        <f>SUM(Лист1!J272)</f>
        <v>220966</v>
      </c>
      <c r="J106" s="179">
        <f>SUM(Лист1!K272)</f>
        <v>220966</v>
      </c>
      <c r="K106" s="234">
        <f t="shared" si="1"/>
        <v>0</v>
      </c>
      <c r="L106" s="179">
        <f>SUM(Лист1!M272)</f>
        <v>220966</v>
      </c>
      <c r="M106" s="179">
        <f>SUM(Лист1!N272)</f>
        <v>220966</v>
      </c>
      <c r="N106" s="234">
        <f t="shared" si="2"/>
        <v>0</v>
      </c>
    </row>
    <row r="107" spans="1:14" x14ac:dyDescent="0.25">
      <c r="A107" s="134" t="s">
        <v>12</v>
      </c>
      <c r="B107" s="130" t="s">
        <v>22</v>
      </c>
      <c r="C107" s="132" t="s">
        <v>51</v>
      </c>
      <c r="D107" s="138" t="s">
        <v>139</v>
      </c>
      <c r="E107" s="130" t="s">
        <v>13</v>
      </c>
      <c r="F107" s="179">
        <f>SUM(F108)</f>
        <v>86917.01</v>
      </c>
      <c r="G107" s="179">
        <f t="shared" ref="G107:M107" si="42">SUM(G108)</f>
        <v>86917.01</v>
      </c>
      <c r="H107" s="216">
        <f t="shared" si="4"/>
        <v>0</v>
      </c>
      <c r="I107" s="179">
        <f t="shared" si="42"/>
        <v>92817</v>
      </c>
      <c r="J107" s="179">
        <f t="shared" si="42"/>
        <v>92817</v>
      </c>
      <c r="K107" s="234">
        <f t="shared" ref="K107:K187" si="43">SUM(J107-I107)</f>
        <v>0</v>
      </c>
      <c r="L107" s="179">
        <f t="shared" si="42"/>
        <v>92817</v>
      </c>
      <c r="M107" s="179">
        <f t="shared" si="42"/>
        <v>92817</v>
      </c>
      <c r="N107" s="234">
        <f t="shared" ref="N107:N187" si="44">SUM(M107-L107)</f>
        <v>0</v>
      </c>
    </row>
    <row r="108" spans="1:14" ht="23.25" x14ac:dyDescent="0.25">
      <c r="A108" s="134" t="s">
        <v>180</v>
      </c>
      <c r="B108" s="130" t="s">
        <v>22</v>
      </c>
      <c r="C108" s="132" t="s">
        <v>51</v>
      </c>
      <c r="D108" s="138" t="s">
        <v>139</v>
      </c>
      <c r="E108" s="130" t="s">
        <v>15</v>
      </c>
      <c r="F108" s="179">
        <f>SUM(Лист1!G274)</f>
        <v>86917.01</v>
      </c>
      <c r="G108" s="179">
        <f>SUM(Лист1!H274)</f>
        <v>86917.01</v>
      </c>
      <c r="H108" s="216">
        <f t="shared" ref="H108:H186" si="45">SUM(G108-F108)</f>
        <v>0</v>
      </c>
      <c r="I108" s="179">
        <f>SUM(Лист1!J274)</f>
        <v>92817</v>
      </c>
      <c r="J108" s="179">
        <f>SUM(Лист1!K274)</f>
        <v>92817</v>
      </c>
      <c r="K108" s="234">
        <f t="shared" si="43"/>
        <v>0</v>
      </c>
      <c r="L108" s="179">
        <f>SUM(Лист1!M274)</f>
        <v>92817</v>
      </c>
      <c r="M108" s="179">
        <f>SUM(Лист1!N274)</f>
        <v>92817</v>
      </c>
      <c r="N108" s="234">
        <f t="shared" si="44"/>
        <v>0</v>
      </c>
    </row>
    <row r="109" spans="1:14" x14ac:dyDescent="0.25">
      <c r="A109" s="134" t="s">
        <v>52</v>
      </c>
      <c r="B109" s="130" t="s">
        <v>22</v>
      </c>
      <c r="C109" s="132" t="s">
        <v>51</v>
      </c>
      <c r="D109" s="138" t="s">
        <v>139</v>
      </c>
      <c r="E109" s="130" t="s">
        <v>53</v>
      </c>
      <c r="F109" s="179">
        <f>SUM(F110)</f>
        <v>400</v>
      </c>
      <c r="G109" s="179">
        <f t="shared" ref="G109:M109" si="46">SUM(G110)</f>
        <v>400</v>
      </c>
      <c r="H109" s="216">
        <f t="shared" si="45"/>
        <v>0</v>
      </c>
      <c r="I109" s="179">
        <f t="shared" si="46"/>
        <v>400</v>
      </c>
      <c r="J109" s="179">
        <f t="shared" si="46"/>
        <v>400</v>
      </c>
      <c r="K109" s="234">
        <f t="shared" si="43"/>
        <v>0</v>
      </c>
      <c r="L109" s="179">
        <f t="shared" si="46"/>
        <v>400</v>
      </c>
      <c r="M109" s="179">
        <f t="shared" si="46"/>
        <v>400</v>
      </c>
      <c r="N109" s="234">
        <f t="shared" si="44"/>
        <v>0</v>
      </c>
    </row>
    <row r="110" spans="1:14" x14ac:dyDescent="0.25">
      <c r="A110" s="134" t="s">
        <v>163</v>
      </c>
      <c r="B110" s="130" t="s">
        <v>22</v>
      </c>
      <c r="C110" s="132" t="s">
        <v>51</v>
      </c>
      <c r="D110" s="138" t="s">
        <v>139</v>
      </c>
      <c r="E110" s="130" t="s">
        <v>162</v>
      </c>
      <c r="F110" s="179">
        <f>SUM(Лист1!G276)</f>
        <v>400</v>
      </c>
      <c r="G110" s="179">
        <f>SUM(Лист1!H276)</f>
        <v>400</v>
      </c>
      <c r="H110" s="216">
        <f t="shared" si="45"/>
        <v>0</v>
      </c>
      <c r="I110" s="179">
        <f>SUM(Лист1!J276)</f>
        <v>400</v>
      </c>
      <c r="J110" s="179">
        <f>SUM(Лист1!K276)</f>
        <v>400</v>
      </c>
      <c r="K110" s="234">
        <f t="shared" si="43"/>
        <v>0</v>
      </c>
      <c r="L110" s="179">
        <f>SUM(Лист1!M276)</f>
        <v>400</v>
      </c>
      <c r="M110" s="179">
        <f>SUM(Лист1!N276)</f>
        <v>400</v>
      </c>
      <c r="N110" s="234">
        <f t="shared" si="44"/>
        <v>0</v>
      </c>
    </row>
    <row r="111" spans="1:14" ht="26.25" x14ac:dyDescent="0.25">
      <c r="A111" s="246" t="s">
        <v>417</v>
      </c>
      <c r="B111" s="305" t="s">
        <v>22</v>
      </c>
      <c r="C111" s="306" t="s">
        <v>51</v>
      </c>
      <c r="D111" s="304" t="s">
        <v>416</v>
      </c>
      <c r="E111" s="306" t="s">
        <v>8</v>
      </c>
      <c r="F111" s="217">
        <f>SUM(F112)</f>
        <v>324000</v>
      </c>
      <c r="G111" s="217">
        <f>SUM(G112)</f>
        <v>324000</v>
      </c>
      <c r="H111" s="238">
        <f t="shared" si="45"/>
        <v>0</v>
      </c>
      <c r="I111" s="179"/>
      <c r="J111" s="179"/>
      <c r="K111" s="234"/>
      <c r="L111" s="179"/>
      <c r="M111" s="179"/>
      <c r="N111" s="234"/>
    </row>
    <row r="112" spans="1:14" x14ac:dyDescent="0.25">
      <c r="A112" s="170" t="s">
        <v>12</v>
      </c>
      <c r="B112" s="187" t="s">
        <v>22</v>
      </c>
      <c r="C112" s="303" t="s">
        <v>51</v>
      </c>
      <c r="D112" s="304" t="s">
        <v>416</v>
      </c>
      <c r="E112" s="187" t="s">
        <v>13</v>
      </c>
      <c r="F112" s="217">
        <f>SUM(F113)</f>
        <v>324000</v>
      </c>
      <c r="G112" s="217">
        <f>SUM(G113)</f>
        <v>324000</v>
      </c>
      <c r="H112" s="238">
        <f t="shared" si="45"/>
        <v>0</v>
      </c>
      <c r="I112" s="179"/>
      <c r="J112" s="179"/>
      <c r="K112" s="234"/>
      <c r="L112" s="179"/>
      <c r="M112" s="179"/>
      <c r="N112" s="234"/>
    </row>
    <row r="113" spans="1:14" ht="33.75" x14ac:dyDescent="0.25">
      <c r="A113" s="315" t="s">
        <v>174</v>
      </c>
      <c r="B113" s="187" t="s">
        <v>22</v>
      </c>
      <c r="C113" s="303" t="s">
        <v>51</v>
      </c>
      <c r="D113" s="304" t="s">
        <v>416</v>
      </c>
      <c r="E113" s="187" t="s">
        <v>15</v>
      </c>
      <c r="F113" s="217">
        <f>SUM(Лист1!G279)</f>
        <v>324000</v>
      </c>
      <c r="G113" s="217">
        <f>SUM(Лист1!H279)</f>
        <v>324000</v>
      </c>
      <c r="H113" s="238">
        <f t="shared" si="45"/>
        <v>0</v>
      </c>
      <c r="I113" s="179"/>
      <c r="J113" s="179"/>
      <c r="K113" s="234"/>
      <c r="L113" s="179"/>
      <c r="M113" s="179"/>
      <c r="N113" s="234"/>
    </row>
    <row r="114" spans="1:14" ht="26.25" x14ac:dyDescent="0.25">
      <c r="A114" s="146" t="s">
        <v>253</v>
      </c>
      <c r="B114" s="156" t="s">
        <v>22</v>
      </c>
      <c r="C114" s="176" t="s">
        <v>51</v>
      </c>
      <c r="D114" s="174" t="s">
        <v>254</v>
      </c>
      <c r="E114" s="176" t="s">
        <v>8</v>
      </c>
      <c r="F114" s="237">
        <f>SUM(F115)</f>
        <v>4041288</v>
      </c>
      <c r="G114" s="237">
        <f t="shared" ref="G114:M114" si="47">SUM(G115)</f>
        <v>4041288</v>
      </c>
      <c r="H114" s="216">
        <f t="shared" si="45"/>
        <v>0</v>
      </c>
      <c r="I114" s="237">
        <f t="shared" si="47"/>
        <v>4032119</v>
      </c>
      <c r="J114" s="237">
        <f t="shared" si="47"/>
        <v>4032119</v>
      </c>
      <c r="K114" s="234">
        <f t="shared" si="43"/>
        <v>0</v>
      </c>
      <c r="L114" s="237">
        <f t="shared" si="47"/>
        <v>4032119</v>
      </c>
      <c r="M114" s="237">
        <f t="shared" si="47"/>
        <v>4032119</v>
      </c>
      <c r="N114" s="234">
        <f t="shared" si="44"/>
        <v>0</v>
      </c>
    </row>
    <row r="115" spans="1:14" ht="23.25" x14ac:dyDescent="0.25">
      <c r="A115" s="134" t="s">
        <v>16</v>
      </c>
      <c r="B115" s="130" t="s">
        <v>22</v>
      </c>
      <c r="C115" s="132" t="s">
        <v>51</v>
      </c>
      <c r="D115" s="174" t="s">
        <v>254</v>
      </c>
      <c r="E115" s="130" t="s">
        <v>17</v>
      </c>
      <c r="F115" s="237">
        <f>SUM(F116:F116)</f>
        <v>4041288</v>
      </c>
      <c r="G115" s="237">
        <f t="shared" ref="G115:M115" si="48">SUM(G116:G116)</f>
        <v>4041288</v>
      </c>
      <c r="H115" s="216">
        <f t="shared" si="45"/>
        <v>0</v>
      </c>
      <c r="I115" s="237">
        <f t="shared" si="48"/>
        <v>4032119</v>
      </c>
      <c r="J115" s="237">
        <f t="shared" si="48"/>
        <v>4032119</v>
      </c>
      <c r="K115" s="234">
        <f t="shared" si="43"/>
        <v>0</v>
      </c>
      <c r="L115" s="237">
        <f t="shared" si="48"/>
        <v>4032119</v>
      </c>
      <c r="M115" s="237">
        <f t="shared" si="48"/>
        <v>4032119</v>
      </c>
      <c r="N115" s="234">
        <f t="shared" si="44"/>
        <v>0</v>
      </c>
    </row>
    <row r="116" spans="1:14" x14ac:dyDescent="0.25">
      <c r="A116" s="135" t="s">
        <v>170</v>
      </c>
      <c r="B116" s="130" t="s">
        <v>22</v>
      </c>
      <c r="C116" s="132" t="s">
        <v>51</v>
      </c>
      <c r="D116" s="174" t="s">
        <v>254</v>
      </c>
      <c r="E116" s="130" t="s">
        <v>169</v>
      </c>
      <c r="F116" s="237">
        <f>SUM(Лист1!G282)</f>
        <v>4041288</v>
      </c>
      <c r="G116" s="237">
        <f>SUM(Лист1!H282)</f>
        <v>4041288</v>
      </c>
      <c r="H116" s="216">
        <f t="shared" si="45"/>
        <v>0</v>
      </c>
      <c r="I116" s="237">
        <f>SUM(Лист1!J282)</f>
        <v>4032119</v>
      </c>
      <c r="J116" s="237">
        <f>SUM(Лист1!K282)</f>
        <v>4032119</v>
      </c>
      <c r="K116" s="234">
        <f t="shared" si="43"/>
        <v>0</v>
      </c>
      <c r="L116" s="237">
        <f>SUM(Лист1!M282)</f>
        <v>4032119</v>
      </c>
      <c r="M116" s="237">
        <f>SUM(Лист1!N282)</f>
        <v>4032119</v>
      </c>
      <c r="N116" s="234">
        <f t="shared" si="44"/>
        <v>0</v>
      </c>
    </row>
    <row r="117" spans="1:14" ht="39" x14ac:dyDescent="0.25">
      <c r="A117" s="281" t="s">
        <v>468</v>
      </c>
      <c r="B117" s="305" t="s">
        <v>22</v>
      </c>
      <c r="C117" s="306" t="s">
        <v>51</v>
      </c>
      <c r="D117" s="304" t="s">
        <v>465</v>
      </c>
      <c r="E117" s="306" t="s">
        <v>8</v>
      </c>
      <c r="F117" s="217">
        <f>SUM(F118+F120)</f>
        <v>28965.4</v>
      </c>
      <c r="G117" s="217">
        <f>SUM(G118+G120)</f>
        <v>28965.4</v>
      </c>
      <c r="H117" s="238">
        <f t="shared" si="45"/>
        <v>0</v>
      </c>
      <c r="I117" s="237"/>
      <c r="J117" s="237"/>
      <c r="K117" s="234"/>
      <c r="L117" s="237"/>
      <c r="M117" s="237"/>
      <c r="N117" s="234"/>
    </row>
    <row r="118" spans="1:14" x14ac:dyDescent="0.25">
      <c r="A118" s="170" t="s">
        <v>12</v>
      </c>
      <c r="B118" s="187" t="s">
        <v>22</v>
      </c>
      <c r="C118" s="303" t="s">
        <v>51</v>
      </c>
      <c r="D118" s="304" t="s">
        <v>465</v>
      </c>
      <c r="E118" s="187" t="s">
        <v>13</v>
      </c>
      <c r="F118" s="217">
        <f>SUM(F119)</f>
        <v>5000</v>
      </c>
      <c r="G118" s="217">
        <f>SUM(G119)</f>
        <v>5000</v>
      </c>
      <c r="H118" s="238">
        <f t="shared" si="45"/>
        <v>0</v>
      </c>
      <c r="I118" s="237"/>
      <c r="J118" s="237"/>
      <c r="K118" s="234"/>
      <c r="L118" s="237"/>
      <c r="M118" s="237"/>
      <c r="N118" s="234"/>
    </row>
    <row r="119" spans="1:14" ht="33.75" x14ac:dyDescent="0.25">
      <c r="A119" s="315" t="s">
        <v>174</v>
      </c>
      <c r="B119" s="187" t="s">
        <v>22</v>
      </c>
      <c r="C119" s="303" t="s">
        <v>51</v>
      </c>
      <c r="D119" s="304" t="s">
        <v>465</v>
      </c>
      <c r="E119" s="187" t="s">
        <v>15</v>
      </c>
      <c r="F119" s="217">
        <f>SUM(Лист1!G293)</f>
        <v>5000</v>
      </c>
      <c r="G119" s="217">
        <f>SUM(Лист1!H293)</f>
        <v>5000</v>
      </c>
      <c r="H119" s="238">
        <f t="shared" si="45"/>
        <v>0</v>
      </c>
      <c r="I119" s="237"/>
      <c r="J119" s="237"/>
      <c r="K119" s="234"/>
      <c r="L119" s="237"/>
      <c r="M119" s="237"/>
      <c r="N119" s="234"/>
    </row>
    <row r="120" spans="1:14" x14ac:dyDescent="0.25">
      <c r="A120" s="307" t="s">
        <v>38</v>
      </c>
      <c r="B120" s="187" t="s">
        <v>22</v>
      </c>
      <c r="C120" s="303" t="s">
        <v>51</v>
      </c>
      <c r="D120" s="304" t="s">
        <v>465</v>
      </c>
      <c r="E120" s="187" t="s">
        <v>39</v>
      </c>
      <c r="F120" s="217">
        <f>SUM(F121)</f>
        <v>23965.4</v>
      </c>
      <c r="G120" s="217">
        <f>SUM(G121)</f>
        <v>23965.4</v>
      </c>
      <c r="H120" s="238">
        <f t="shared" si="45"/>
        <v>0</v>
      </c>
      <c r="I120" s="237"/>
      <c r="J120" s="237"/>
      <c r="K120" s="234"/>
      <c r="L120" s="237"/>
      <c r="M120" s="237"/>
      <c r="N120" s="234"/>
    </row>
    <row r="121" spans="1:14" x14ac:dyDescent="0.25">
      <c r="A121" s="315" t="s">
        <v>467</v>
      </c>
      <c r="B121" s="187" t="s">
        <v>22</v>
      </c>
      <c r="C121" s="303" t="s">
        <v>51</v>
      </c>
      <c r="D121" s="304" t="s">
        <v>465</v>
      </c>
      <c r="E121" s="187" t="s">
        <v>466</v>
      </c>
      <c r="F121" s="217">
        <f>SUM(Лист1!G295)</f>
        <v>23965.4</v>
      </c>
      <c r="G121" s="217">
        <f>SUM(Лист1!H295)</f>
        <v>23965.4</v>
      </c>
      <c r="H121" s="238">
        <f t="shared" si="45"/>
        <v>0</v>
      </c>
      <c r="I121" s="237"/>
      <c r="J121" s="237"/>
      <c r="K121" s="234"/>
      <c r="L121" s="237"/>
      <c r="M121" s="237"/>
      <c r="N121" s="234"/>
    </row>
    <row r="122" spans="1:14" ht="26.25" x14ac:dyDescent="0.25">
      <c r="A122" s="141" t="s">
        <v>256</v>
      </c>
      <c r="B122" s="156" t="s">
        <v>22</v>
      </c>
      <c r="C122" s="176" t="s">
        <v>51</v>
      </c>
      <c r="D122" s="174" t="s">
        <v>257</v>
      </c>
      <c r="E122" s="176" t="s">
        <v>8</v>
      </c>
      <c r="F122" s="237">
        <f>SUM(F123+F125)</f>
        <v>1458774.6</v>
      </c>
      <c r="G122" s="237">
        <f>SUM(G123+G125)</f>
        <v>1464774.6</v>
      </c>
      <c r="H122" s="237">
        <f t="shared" si="45"/>
        <v>6000</v>
      </c>
      <c r="I122" s="237">
        <f t="shared" ref="F122:M123" si="49">SUM(I123)</f>
        <v>547087</v>
      </c>
      <c r="J122" s="237">
        <f t="shared" si="49"/>
        <v>547087</v>
      </c>
      <c r="K122" s="234">
        <f t="shared" si="43"/>
        <v>0</v>
      </c>
      <c r="L122" s="237">
        <f t="shared" si="49"/>
        <v>568971</v>
      </c>
      <c r="M122" s="237">
        <f t="shared" si="49"/>
        <v>568971</v>
      </c>
      <c r="N122" s="234">
        <f t="shared" si="44"/>
        <v>0</v>
      </c>
    </row>
    <row r="123" spans="1:14" x14ac:dyDescent="0.25">
      <c r="A123" s="134" t="s">
        <v>12</v>
      </c>
      <c r="B123" s="130" t="s">
        <v>22</v>
      </c>
      <c r="C123" s="132" t="s">
        <v>51</v>
      </c>
      <c r="D123" s="174" t="s">
        <v>257</v>
      </c>
      <c r="E123" s="130" t="s">
        <v>13</v>
      </c>
      <c r="F123" s="237">
        <f t="shared" si="49"/>
        <v>1430374.6</v>
      </c>
      <c r="G123" s="237">
        <f t="shared" si="49"/>
        <v>1430374.6</v>
      </c>
      <c r="H123" s="237">
        <f t="shared" si="45"/>
        <v>0</v>
      </c>
      <c r="I123" s="237">
        <f t="shared" si="49"/>
        <v>547087</v>
      </c>
      <c r="J123" s="237">
        <f t="shared" si="49"/>
        <v>547087</v>
      </c>
      <c r="K123" s="234">
        <f t="shared" si="43"/>
        <v>0</v>
      </c>
      <c r="L123" s="237">
        <f t="shared" si="49"/>
        <v>568971</v>
      </c>
      <c r="M123" s="237">
        <f t="shared" si="49"/>
        <v>568971</v>
      </c>
      <c r="N123" s="234">
        <f t="shared" si="44"/>
        <v>0</v>
      </c>
    </row>
    <row r="124" spans="1:14" x14ac:dyDescent="0.25">
      <c r="A124" s="134" t="s">
        <v>14</v>
      </c>
      <c r="B124" s="130" t="s">
        <v>22</v>
      </c>
      <c r="C124" s="132" t="s">
        <v>51</v>
      </c>
      <c r="D124" s="174" t="s">
        <v>257</v>
      </c>
      <c r="E124" s="130" t="s">
        <v>15</v>
      </c>
      <c r="F124" s="237">
        <f>SUM(Лист1!G285)</f>
        <v>1430374.6</v>
      </c>
      <c r="G124" s="237">
        <f>SUM(Лист1!H285)</f>
        <v>1430374.6</v>
      </c>
      <c r="H124" s="237">
        <f t="shared" si="45"/>
        <v>0</v>
      </c>
      <c r="I124" s="237">
        <f>SUM(Лист1!J285)</f>
        <v>547087</v>
      </c>
      <c r="J124" s="237">
        <f>SUM(Лист1!K285)</f>
        <v>547087</v>
      </c>
      <c r="K124" s="234">
        <f t="shared" si="43"/>
        <v>0</v>
      </c>
      <c r="L124" s="237">
        <f>SUM(Лист1!M285)</f>
        <v>568971</v>
      </c>
      <c r="M124" s="237">
        <f>SUM(Лист1!N285)</f>
        <v>568971</v>
      </c>
      <c r="N124" s="234">
        <f t="shared" si="44"/>
        <v>0</v>
      </c>
    </row>
    <row r="125" spans="1:14" x14ac:dyDescent="0.25">
      <c r="A125" s="143" t="s">
        <v>38</v>
      </c>
      <c r="B125" s="130" t="s">
        <v>22</v>
      </c>
      <c r="C125" s="132" t="s">
        <v>51</v>
      </c>
      <c r="D125" s="174" t="s">
        <v>257</v>
      </c>
      <c r="E125" s="130" t="s">
        <v>39</v>
      </c>
      <c r="F125" s="237">
        <f t="shared" ref="F125:M128" si="50">SUM(F126)</f>
        <v>28400</v>
      </c>
      <c r="G125" s="237">
        <f t="shared" si="50"/>
        <v>34400</v>
      </c>
      <c r="H125" s="358">
        <f t="shared" si="45"/>
        <v>6000</v>
      </c>
      <c r="I125" s="237"/>
      <c r="J125" s="237"/>
      <c r="K125" s="234"/>
      <c r="L125" s="237"/>
      <c r="M125" s="237"/>
      <c r="N125" s="234"/>
    </row>
    <row r="126" spans="1:14" x14ac:dyDescent="0.25">
      <c r="A126" s="134" t="s">
        <v>160</v>
      </c>
      <c r="B126" s="130" t="s">
        <v>22</v>
      </c>
      <c r="C126" s="132" t="s">
        <v>51</v>
      </c>
      <c r="D126" s="174" t="s">
        <v>257</v>
      </c>
      <c r="E126" s="130" t="s">
        <v>159</v>
      </c>
      <c r="F126" s="237">
        <f>SUM(Лист1!G287)</f>
        <v>28400</v>
      </c>
      <c r="G126" s="237">
        <f>SUM(Лист1!H287)</f>
        <v>34400</v>
      </c>
      <c r="H126" s="358">
        <f t="shared" si="45"/>
        <v>6000</v>
      </c>
      <c r="I126" s="237"/>
      <c r="J126" s="237"/>
      <c r="K126" s="234"/>
      <c r="L126" s="237"/>
      <c r="M126" s="237"/>
      <c r="N126" s="234"/>
    </row>
    <row r="127" spans="1:14" x14ac:dyDescent="0.25">
      <c r="A127" s="249" t="s">
        <v>260</v>
      </c>
      <c r="B127" s="156" t="s">
        <v>22</v>
      </c>
      <c r="C127" s="176" t="s">
        <v>51</v>
      </c>
      <c r="D127" s="174" t="s">
        <v>259</v>
      </c>
      <c r="E127" s="176" t="s">
        <v>8</v>
      </c>
      <c r="F127" s="237">
        <f t="shared" si="50"/>
        <v>70000</v>
      </c>
      <c r="G127" s="237">
        <f t="shared" si="50"/>
        <v>70000</v>
      </c>
      <c r="H127" s="216">
        <f t="shared" si="45"/>
        <v>0</v>
      </c>
      <c r="I127" s="237">
        <f t="shared" si="50"/>
        <v>70000</v>
      </c>
      <c r="J127" s="237">
        <f t="shared" si="50"/>
        <v>70000</v>
      </c>
      <c r="K127" s="234">
        <f t="shared" si="43"/>
        <v>0</v>
      </c>
      <c r="L127" s="237">
        <f t="shared" si="50"/>
        <v>70000</v>
      </c>
      <c r="M127" s="237">
        <f t="shared" si="50"/>
        <v>70000</v>
      </c>
      <c r="N127" s="234">
        <f t="shared" si="44"/>
        <v>0</v>
      </c>
    </row>
    <row r="128" spans="1:14" x14ac:dyDescent="0.25">
      <c r="A128" s="143" t="s">
        <v>38</v>
      </c>
      <c r="B128" s="130" t="s">
        <v>22</v>
      </c>
      <c r="C128" s="132" t="s">
        <v>51</v>
      </c>
      <c r="D128" s="174" t="s">
        <v>259</v>
      </c>
      <c r="E128" s="130" t="s">
        <v>39</v>
      </c>
      <c r="F128" s="237">
        <f t="shared" si="50"/>
        <v>70000</v>
      </c>
      <c r="G128" s="237">
        <f t="shared" si="50"/>
        <v>70000</v>
      </c>
      <c r="H128" s="216">
        <f t="shared" si="45"/>
        <v>0</v>
      </c>
      <c r="I128" s="237">
        <f t="shared" si="50"/>
        <v>70000</v>
      </c>
      <c r="J128" s="237">
        <f t="shared" si="50"/>
        <v>70000</v>
      </c>
      <c r="K128" s="234">
        <f t="shared" si="43"/>
        <v>0</v>
      </c>
      <c r="L128" s="237">
        <f t="shared" si="50"/>
        <v>70000</v>
      </c>
      <c r="M128" s="237">
        <f t="shared" si="50"/>
        <v>70000</v>
      </c>
      <c r="N128" s="234">
        <f t="shared" si="44"/>
        <v>0</v>
      </c>
    </row>
    <row r="129" spans="1:14" x14ac:dyDescent="0.25">
      <c r="A129" s="134" t="s">
        <v>160</v>
      </c>
      <c r="B129" s="130" t="s">
        <v>22</v>
      </c>
      <c r="C129" s="132" t="s">
        <v>51</v>
      </c>
      <c r="D129" s="174" t="s">
        <v>259</v>
      </c>
      <c r="E129" s="130" t="s">
        <v>159</v>
      </c>
      <c r="F129" s="237">
        <f>SUM(Лист1!G290)</f>
        <v>70000</v>
      </c>
      <c r="G129" s="237">
        <f>SUM(Лист1!H290)</f>
        <v>70000</v>
      </c>
      <c r="H129" s="216">
        <f t="shared" si="45"/>
        <v>0</v>
      </c>
      <c r="I129" s="237">
        <f>SUM(Лист1!J290)</f>
        <v>70000</v>
      </c>
      <c r="J129" s="237">
        <f>SUM(Лист1!K290)</f>
        <v>70000</v>
      </c>
      <c r="K129" s="234">
        <f t="shared" si="43"/>
        <v>0</v>
      </c>
      <c r="L129" s="237">
        <f>SUM(Лист1!M290)</f>
        <v>70000</v>
      </c>
      <c r="M129" s="237">
        <f>SUM(Лист1!N290)</f>
        <v>70000</v>
      </c>
      <c r="N129" s="234">
        <f t="shared" si="44"/>
        <v>0</v>
      </c>
    </row>
    <row r="130" spans="1:14" ht="26.25" x14ac:dyDescent="0.25">
      <c r="A130" s="141" t="s">
        <v>262</v>
      </c>
      <c r="B130" s="156" t="s">
        <v>22</v>
      </c>
      <c r="C130" s="176" t="s">
        <v>51</v>
      </c>
      <c r="D130" s="172" t="s">
        <v>263</v>
      </c>
      <c r="E130" s="176" t="s">
        <v>8</v>
      </c>
      <c r="F130" s="237">
        <f>SUM(F131+F133)</f>
        <v>100000</v>
      </c>
      <c r="G130" s="237">
        <f>SUM(G131+G133)</f>
        <v>100000</v>
      </c>
      <c r="H130" s="358">
        <f t="shared" si="45"/>
        <v>0</v>
      </c>
      <c r="I130" s="237">
        <f t="shared" ref="I130:M130" si="51">SUM(I131)</f>
        <v>0</v>
      </c>
      <c r="J130" s="237">
        <f t="shared" si="51"/>
        <v>0</v>
      </c>
      <c r="K130" s="234">
        <f t="shared" si="43"/>
        <v>0</v>
      </c>
      <c r="L130" s="237">
        <f t="shared" si="51"/>
        <v>0</v>
      </c>
      <c r="M130" s="237">
        <f t="shared" si="51"/>
        <v>0</v>
      </c>
      <c r="N130" s="234">
        <f t="shared" si="44"/>
        <v>0</v>
      </c>
    </row>
    <row r="131" spans="1:14" x14ac:dyDescent="0.25">
      <c r="A131" s="134" t="s">
        <v>12</v>
      </c>
      <c r="B131" s="130" t="s">
        <v>22</v>
      </c>
      <c r="C131" s="132" t="s">
        <v>51</v>
      </c>
      <c r="D131" s="172" t="s">
        <v>263</v>
      </c>
      <c r="E131" s="130" t="s">
        <v>13</v>
      </c>
      <c r="F131" s="237">
        <f t="shared" ref="F131:M133" si="52">SUM(F132)</f>
        <v>0</v>
      </c>
      <c r="G131" s="237">
        <f t="shared" si="52"/>
        <v>0</v>
      </c>
      <c r="H131" s="358">
        <f t="shared" si="45"/>
        <v>0</v>
      </c>
      <c r="I131" s="237">
        <f t="shared" si="52"/>
        <v>0</v>
      </c>
      <c r="J131" s="237">
        <f t="shared" si="52"/>
        <v>0</v>
      </c>
      <c r="K131" s="234">
        <f t="shared" si="43"/>
        <v>0</v>
      </c>
      <c r="L131" s="237">
        <f t="shared" si="52"/>
        <v>0</v>
      </c>
      <c r="M131" s="237">
        <f t="shared" si="52"/>
        <v>0</v>
      </c>
      <c r="N131" s="234">
        <f t="shared" si="44"/>
        <v>0</v>
      </c>
    </row>
    <row r="132" spans="1:14" ht="33.75" x14ac:dyDescent="0.25">
      <c r="A132" s="247" t="s">
        <v>174</v>
      </c>
      <c r="B132" s="130" t="s">
        <v>22</v>
      </c>
      <c r="C132" s="132" t="s">
        <v>51</v>
      </c>
      <c r="D132" s="172" t="s">
        <v>263</v>
      </c>
      <c r="E132" s="130" t="s">
        <v>15</v>
      </c>
      <c r="F132" s="237">
        <f>SUM(Лист1!G298)</f>
        <v>0</v>
      </c>
      <c r="G132" s="237">
        <f>SUM(Лист1!H298)</f>
        <v>0</v>
      </c>
      <c r="H132" s="358">
        <f t="shared" si="45"/>
        <v>0</v>
      </c>
      <c r="I132" s="237">
        <f>SUM(Лист1!J298)</f>
        <v>0</v>
      </c>
      <c r="J132" s="237">
        <f>SUM(Лист1!K298)</f>
        <v>0</v>
      </c>
      <c r="K132" s="234">
        <f t="shared" si="43"/>
        <v>0</v>
      </c>
      <c r="L132" s="237">
        <f>SUM(Лист1!M298)</f>
        <v>0</v>
      </c>
      <c r="M132" s="237">
        <f>SUM(Лист1!N298)</f>
        <v>0</v>
      </c>
      <c r="N132" s="234">
        <f t="shared" si="44"/>
        <v>0</v>
      </c>
    </row>
    <row r="133" spans="1:14" x14ac:dyDescent="0.25">
      <c r="A133" s="170" t="s">
        <v>52</v>
      </c>
      <c r="B133" s="130" t="s">
        <v>22</v>
      </c>
      <c r="C133" s="132" t="s">
        <v>51</v>
      </c>
      <c r="D133" s="172" t="s">
        <v>263</v>
      </c>
      <c r="E133" s="130" t="s">
        <v>53</v>
      </c>
      <c r="F133" s="237">
        <f t="shared" si="52"/>
        <v>100000</v>
      </c>
      <c r="G133" s="237">
        <f t="shared" si="52"/>
        <v>100000</v>
      </c>
      <c r="H133" s="358">
        <f t="shared" si="45"/>
        <v>0</v>
      </c>
      <c r="I133" s="237"/>
      <c r="J133" s="237"/>
      <c r="K133" s="234"/>
      <c r="L133" s="237"/>
      <c r="M133" s="237"/>
      <c r="N133" s="234"/>
    </row>
    <row r="134" spans="1:14" x14ac:dyDescent="0.25">
      <c r="A134" s="170" t="s">
        <v>54</v>
      </c>
      <c r="B134" s="130" t="s">
        <v>22</v>
      </c>
      <c r="C134" s="132" t="s">
        <v>51</v>
      </c>
      <c r="D134" s="172" t="s">
        <v>263</v>
      </c>
      <c r="E134" s="130" t="s">
        <v>55</v>
      </c>
      <c r="F134" s="237">
        <f>SUM(Лист1!G300)</f>
        <v>100000</v>
      </c>
      <c r="G134" s="237">
        <f>SUM(Лист1!H300)</f>
        <v>100000</v>
      </c>
      <c r="H134" s="358">
        <f t="shared" si="45"/>
        <v>0</v>
      </c>
      <c r="I134" s="237"/>
      <c r="J134" s="237"/>
      <c r="K134" s="234"/>
      <c r="L134" s="237"/>
      <c r="M134" s="237"/>
      <c r="N134" s="234"/>
    </row>
    <row r="135" spans="1:14" ht="26.25" x14ac:dyDescent="0.25">
      <c r="A135" s="141" t="s">
        <v>209</v>
      </c>
      <c r="B135" s="130" t="s">
        <v>22</v>
      </c>
      <c r="C135" s="130" t="s">
        <v>51</v>
      </c>
      <c r="D135" s="138" t="s">
        <v>210</v>
      </c>
      <c r="E135" s="130" t="s">
        <v>8</v>
      </c>
      <c r="F135" s="238">
        <f>SUM(F136+F138)</f>
        <v>40000</v>
      </c>
      <c r="G135" s="238">
        <f>SUM(G136+G138)</f>
        <v>40000</v>
      </c>
      <c r="H135" s="237">
        <f t="shared" si="45"/>
        <v>0</v>
      </c>
      <c r="I135" s="238">
        <f t="shared" ref="G135:M136" si="53">SUM(I136)</f>
        <v>0</v>
      </c>
      <c r="J135" s="238">
        <f t="shared" si="53"/>
        <v>0</v>
      </c>
      <c r="K135" s="234">
        <f t="shared" si="43"/>
        <v>0</v>
      </c>
      <c r="L135" s="238">
        <f t="shared" si="53"/>
        <v>0</v>
      </c>
      <c r="M135" s="238">
        <f t="shared" si="53"/>
        <v>0</v>
      </c>
      <c r="N135" s="234">
        <f t="shared" si="44"/>
        <v>0</v>
      </c>
    </row>
    <row r="136" spans="1:14" x14ac:dyDescent="0.25">
      <c r="A136" s="134" t="s">
        <v>12</v>
      </c>
      <c r="B136" s="137" t="s">
        <v>22</v>
      </c>
      <c r="C136" s="137" t="s">
        <v>51</v>
      </c>
      <c r="D136" s="138" t="s">
        <v>210</v>
      </c>
      <c r="E136" s="137" t="s">
        <v>13</v>
      </c>
      <c r="F136" s="238">
        <f>SUM(F137)</f>
        <v>40000</v>
      </c>
      <c r="G136" s="238">
        <f t="shared" si="53"/>
        <v>0</v>
      </c>
      <c r="H136" s="237">
        <f t="shared" si="45"/>
        <v>-40000</v>
      </c>
      <c r="I136" s="238">
        <f t="shared" si="53"/>
        <v>0</v>
      </c>
      <c r="J136" s="238">
        <f t="shared" si="53"/>
        <v>0</v>
      </c>
      <c r="K136" s="234">
        <f t="shared" si="43"/>
        <v>0</v>
      </c>
      <c r="L136" s="238">
        <f t="shared" si="53"/>
        <v>0</v>
      </c>
      <c r="M136" s="238">
        <f t="shared" si="53"/>
        <v>0</v>
      </c>
      <c r="N136" s="234">
        <f t="shared" si="44"/>
        <v>0</v>
      </c>
    </row>
    <row r="137" spans="1:14" ht="33.75" x14ac:dyDescent="0.25">
      <c r="A137" s="247" t="s">
        <v>168</v>
      </c>
      <c r="B137" s="130" t="s">
        <v>22</v>
      </c>
      <c r="C137" s="130" t="s">
        <v>51</v>
      </c>
      <c r="D137" s="138" t="s">
        <v>210</v>
      </c>
      <c r="E137" s="130" t="s">
        <v>15</v>
      </c>
      <c r="F137" s="237">
        <f>SUM(Лист1!G38)</f>
        <v>40000</v>
      </c>
      <c r="G137" s="237">
        <f>SUM(Лист1!H38)</f>
        <v>0</v>
      </c>
      <c r="H137" s="237">
        <f t="shared" si="45"/>
        <v>-40000</v>
      </c>
      <c r="I137" s="237">
        <f>SUM(Лист1!J38)</f>
        <v>0</v>
      </c>
      <c r="J137" s="237">
        <f>SUM(Лист1!K38)</f>
        <v>0</v>
      </c>
      <c r="K137" s="234">
        <f t="shared" si="43"/>
        <v>0</v>
      </c>
      <c r="L137" s="237">
        <f>SUM(Лист1!M38)</f>
        <v>0</v>
      </c>
      <c r="M137" s="237">
        <f>SUM(Лист1!N38)</f>
        <v>0</v>
      </c>
      <c r="N137" s="234">
        <f t="shared" si="44"/>
        <v>0</v>
      </c>
    </row>
    <row r="138" spans="1:14" ht="26.45" customHeight="1" x14ac:dyDescent="0.25">
      <c r="A138" s="170" t="s">
        <v>16</v>
      </c>
      <c r="B138" s="130" t="s">
        <v>22</v>
      </c>
      <c r="C138" s="130" t="s">
        <v>51</v>
      </c>
      <c r="D138" s="138" t="s">
        <v>210</v>
      </c>
      <c r="E138" s="130" t="s">
        <v>17</v>
      </c>
      <c r="F138" s="217">
        <f>SUM(F139:F140)</f>
        <v>0</v>
      </c>
      <c r="G138" s="217">
        <f>SUM(G139:G140)</f>
        <v>40000</v>
      </c>
      <c r="H138" s="238">
        <f t="shared" si="45"/>
        <v>40000</v>
      </c>
      <c r="I138" s="237"/>
      <c r="J138" s="237"/>
      <c r="K138" s="234"/>
      <c r="L138" s="237"/>
      <c r="M138" s="237"/>
      <c r="N138" s="234"/>
    </row>
    <row r="139" spans="1:14" x14ac:dyDescent="0.25">
      <c r="A139" s="300" t="s">
        <v>170</v>
      </c>
      <c r="B139" s="137" t="s">
        <v>22</v>
      </c>
      <c r="C139" s="137" t="s">
        <v>51</v>
      </c>
      <c r="D139" s="138" t="s">
        <v>210</v>
      </c>
      <c r="E139" s="137" t="s">
        <v>169</v>
      </c>
      <c r="F139" s="217">
        <f>SUM(Лист1!G40)</f>
        <v>0</v>
      </c>
      <c r="G139" s="217">
        <f>SUM(Лист1!H40)</f>
        <v>34000</v>
      </c>
      <c r="H139" s="238">
        <f t="shared" si="45"/>
        <v>34000</v>
      </c>
      <c r="I139" s="237"/>
      <c r="J139" s="237"/>
      <c r="K139" s="234"/>
      <c r="L139" s="237"/>
      <c r="M139" s="237"/>
      <c r="N139" s="234"/>
    </row>
    <row r="140" spans="1:14" x14ac:dyDescent="0.25">
      <c r="A140" s="170" t="s">
        <v>172</v>
      </c>
      <c r="B140" s="187" t="s">
        <v>22</v>
      </c>
      <c r="C140" s="187" t="s">
        <v>51</v>
      </c>
      <c r="D140" s="188" t="s">
        <v>210</v>
      </c>
      <c r="E140" s="187" t="s">
        <v>171</v>
      </c>
      <c r="F140" s="217">
        <f>SUM(Лист1!G41)</f>
        <v>0</v>
      </c>
      <c r="G140" s="217">
        <f>SUM(Лист1!H41)</f>
        <v>6000</v>
      </c>
      <c r="H140" s="238">
        <f t="shared" si="45"/>
        <v>6000</v>
      </c>
      <c r="I140" s="237"/>
      <c r="J140" s="237"/>
      <c r="K140" s="234"/>
      <c r="L140" s="237"/>
      <c r="M140" s="237"/>
      <c r="N140" s="234"/>
    </row>
    <row r="141" spans="1:14" x14ac:dyDescent="0.25">
      <c r="A141" s="299" t="s">
        <v>329</v>
      </c>
      <c r="B141" s="156" t="s">
        <v>22</v>
      </c>
      <c r="C141" s="176" t="s">
        <v>51</v>
      </c>
      <c r="D141" s="174">
        <v>1101281170</v>
      </c>
      <c r="E141" s="176" t="s">
        <v>8</v>
      </c>
      <c r="F141" s="217">
        <f t="shared" ref="F141:M142" si="54">SUM(F142)</f>
        <v>5000</v>
      </c>
      <c r="G141" s="217">
        <f t="shared" si="54"/>
        <v>5000</v>
      </c>
      <c r="H141" s="216">
        <f t="shared" si="45"/>
        <v>0</v>
      </c>
      <c r="I141" s="217">
        <f t="shared" si="54"/>
        <v>5000</v>
      </c>
      <c r="J141" s="217">
        <f t="shared" si="54"/>
        <v>5000</v>
      </c>
      <c r="K141" s="234">
        <f t="shared" si="43"/>
        <v>0</v>
      </c>
      <c r="L141" s="217">
        <f t="shared" si="54"/>
        <v>0</v>
      </c>
      <c r="M141" s="217">
        <f t="shared" si="54"/>
        <v>0</v>
      </c>
      <c r="N141" s="234">
        <f t="shared" si="44"/>
        <v>0</v>
      </c>
    </row>
    <row r="142" spans="1:14" x14ac:dyDescent="0.25">
      <c r="A142" s="134" t="s">
        <v>12</v>
      </c>
      <c r="B142" s="130" t="s">
        <v>22</v>
      </c>
      <c r="C142" s="132" t="s">
        <v>51</v>
      </c>
      <c r="D142" s="174">
        <v>1101281170</v>
      </c>
      <c r="E142" s="130" t="s">
        <v>13</v>
      </c>
      <c r="F142" s="217">
        <f t="shared" si="54"/>
        <v>5000</v>
      </c>
      <c r="G142" s="217">
        <f t="shared" si="54"/>
        <v>5000</v>
      </c>
      <c r="H142" s="216">
        <f t="shared" si="45"/>
        <v>0</v>
      </c>
      <c r="I142" s="217">
        <f t="shared" si="54"/>
        <v>5000</v>
      </c>
      <c r="J142" s="217">
        <f t="shared" si="54"/>
        <v>5000</v>
      </c>
      <c r="K142" s="234">
        <f t="shared" si="43"/>
        <v>0</v>
      </c>
      <c r="L142" s="217">
        <f t="shared" si="54"/>
        <v>0</v>
      </c>
      <c r="M142" s="217">
        <f t="shared" si="54"/>
        <v>0</v>
      </c>
      <c r="N142" s="234">
        <f t="shared" si="44"/>
        <v>0</v>
      </c>
    </row>
    <row r="143" spans="1:14" ht="33.75" x14ac:dyDescent="0.25">
      <c r="A143" s="247" t="s">
        <v>174</v>
      </c>
      <c r="B143" s="130" t="s">
        <v>22</v>
      </c>
      <c r="C143" s="132" t="s">
        <v>51</v>
      </c>
      <c r="D143" s="174">
        <v>1101281170</v>
      </c>
      <c r="E143" s="130" t="s">
        <v>15</v>
      </c>
      <c r="F143" s="217">
        <f>SUM(Лист1!G303)</f>
        <v>5000</v>
      </c>
      <c r="G143" s="217">
        <f>SUM(Лист1!H303)</f>
        <v>5000</v>
      </c>
      <c r="H143" s="216">
        <f t="shared" si="45"/>
        <v>0</v>
      </c>
      <c r="I143" s="217">
        <f>SUM(Лист1!J303)</f>
        <v>5000</v>
      </c>
      <c r="J143" s="217">
        <f>SUM(Лист1!K303)</f>
        <v>5000</v>
      </c>
      <c r="K143" s="234">
        <f t="shared" si="43"/>
        <v>0</v>
      </c>
      <c r="L143" s="217">
        <f>SUM(Лист1!M303)</f>
        <v>0</v>
      </c>
      <c r="M143" s="217">
        <f>SUM(Лист1!N303)</f>
        <v>0</v>
      </c>
      <c r="N143" s="234">
        <f t="shared" si="44"/>
        <v>0</v>
      </c>
    </row>
    <row r="144" spans="1:14" ht="18" x14ac:dyDescent="0.25">
      <c r="A144" s="157" t="s">
        <v>56</v>
      </c>
      <c r="B144" s="193" t="s">
        <v>26</v>
      </c>
      <c r="C144" s="194" t="s">
        <v>7</v>
      </c>
      <c r="D144" s="194" t="s">
        <v>131</v>
      </c>
      <c r="E144" s="194" t="s">
        <v>8</v>
      </c>
      <c r="F144" s="228">
        <f t="shared" ref="F144:M145" si="55">SUM(F145)</f>
        <v>1665406</v>
      </c>
      <c r="G144" s="228">
        <f t="shared" si="55"/>
        <v>1665406</v>
      </c>
      <c r="H144" s="216">
        <f t="shared" si="45"/>
        <v>0</v>
      </c>
      <c r="I144" s="228">
        <f t="shared" si="55"/>
        <v>1665406</v>
      </c>
      <c r="J144" s="228">
        <f t="shared" si="55"/>
        <v>1665406</v>
      </c>
      <c r="K144" s="234">
        <f t="shared" si="43"/>
        <v>0</v>
      </c>
      <c r="L144" s="228">
        <f t="shared" si="55"/>
        <v>1665406</v>
      </c>
      <c r="M144" s="228">
        <f t="shared" si="55"/>
        <v>1665406</v>
      </c>
      <c r="N144" s="234">
        <f t="shared" si="44"/>
        <v>0</v>
      </c>
    </row>
    <row r="145" spans="1:14" x14ac:dyDescent="0.25">
      <c r="A145" s="145" t="s">
        <v>57</v>
      </c>
      <c r="B145" s="158" t="s">
        <v>26</v>
      </c>
      <c r="C145" s="158" t="s">
        <v>10</v>
      </c>
      <c r="D145" s="161" t="s">
        <v>131</v>
      </c>
      <c r="E145" s="162" t="s">
        <v>8</v>
      </c>
      <c r="F145" s="228">
        <f>SUM(F146)</f>
        <v>1665406</v>
      </c>
      <c r="G145" s="228">
        <f t="shared" si="55"/>
        <v>1665406</v>
      </c>
      <c r="H145" s="216">
        <f t="shared" si="45"/>
        <v>0</v>
      </c>
      <c r="I145" s="228">
        <f t="shared" si="55"/>
        <v>1665406</v>
      </c>
      <c r="J145" s="228">
        <f t="shared" si="55"/>
        <v>1665406</v>
      </c>
      <c r="K145" s="234">
        <f t="shared" si="43"/>
        <v>0</v>
      </c>
      <c r="L145" s="228">
        <f t="shared" si="55"/>
        <v>1665406</v>
      </c>
      <c r="M145" s="228">
        <f t="shared" si="55"/>
        <v>1665406</v>
      </c>
      <c r="N145" s="234">
        <f t="shared" si="44"/>
        <v>0</v>
      </c>
    </row>
    <row r="146" spans="1:14" ht="64.5" x14ac:dyDescent="0.25">
      <c r="A146" s="146" t="s">
        <v>58</v>
      </c>
      <c r="B146" s="130" t="s">
        <v>26</v>
      </c>
      <c r="C146" s="130" t="s">
        <v>10</v>
      </c>
      <c r="D146" s="131" t="s">
        <v>203</v>
      </c>
      <c r="E146" s="132" t="s">
        <v>8</v>
      </c>
      <c r="F146" s="237">
        <f t="shared" ref="F146:M147" si="56">SUM(F147)</f>
        <v>1665406</v>
      </c>
      <c r="G146" s="237">
        <f t="shared" si="56"/>
        <v>1665406</v>
      </c>
      <c r="H146" s="216">
        <f t="shared" si="45"/>
        <v>0</v>
      </c>
      <c r="I146" s="237">
        <f t="shared" si="56"/>
        <v>1665406</v>
      </c>
      <c r="J146" s="237">
        <f t="shared" si="56"/>
        <v>1665406</v>
      </c>
      <c r="K146" s="234">
        <f t="shared" si="43"/>
        <v>0</v>
      </c>
      <c r="L146" s="237">
        <f t="shared" si="56"/>
        <v>1665406</v>
      </c>
      <c r="M146" s="237">
        <f t="shared" si="56"/>
        <v>1665406</v>
      </c>
      <c r="N146" s="234">
        <f t="shared" si="44"/>
        <v>0</v>
      </c>
    </row>
    <row r="147" spans="1:14" x14ac:dyDescent="0.25">
      <c r="A147" s="134" t="s">
        <v>52</v>
      </c>
      <c r="B147" s="130" t="s">
        <v>26</v>
      </c>
      <c r="C147" s="130" t="s">
        <v>10</v>
      </c>
      <c r="D147" s="131" t="s">
        <v>203</v>
      </c>
      <c r="E147" s="130" t="s">
        <v>53</v>
      </c>
      <c r="F147" s="237">
        <f>SUM(F148)</f>
        <v>1665406</v>
      </c>
      <c r="G147" s="237">
        <f t="shared" si="56"/>
        <v>1665406</v>
      </c>
      <c r="H147" s="216">
        <f t="shared" si="45"/>
        <v>0</v>
      </c>
      <c r="I147" s="237">
        <f t="shared" si="56"/>
        <v>1665406</v>
      </c>
      <c r="J147" s="237">
        <f t="shared" si="56"/>
        <v>1665406</v>
      </c>
      <c r="K147" s="234">
        <f t="shared" si="43"/>
        <v>0</v>
      </c>
      <c r="L147" s="237">
        <f t="shared" si="56"/>
        <v>1665406</v>
      </c>
      <c r="M147" s="237">
        <f t="shared" si="56"/>
        <v>1665406</v>
      </c>
      <c r="N147" s="234">
        <f t="shared" si="44"/>
        <v>0</v>
      </c>
    </row>
    <row r="148" spans="1:14" x14ac:dyDescent="0.25">
      <c r="A148" s="134" t="s">
        <v>163</v>
      </c>
      <c r="B148" s="130" t="s">
        <v>26</v>
      </c>
      <c r="C148" s="130" t="s">
        <v>10</v>
      </c>
      <c r="D148" s="131" t="s">
        <v>203</v>
      </c>
      <c r="E148" s="130" t="s">
        <v>162</v>
      </c>
      <c r="F148" s="237">
        <f>SUM(Лист1!G308)</f>
        <v>1665406</v>
      </c>
      <c r="G148" s="237">
        <f>SUM(Лист1!H308)</f>
        <v>1665406</v>
      </c>
      <c r="H148" s="216">
        <f t="shared" si="45"/>
        <v>0</v>
      </c>
      <c r="I148" s="237">
        <f>SUM(Лист1!J308)</f>
        <v>1665406</v>
      </c>
      <c r="J148" s="237">
        <f>SUM(Лист1!K308)</f>
        <v>1665406</v>
      </c>
      <c r="K148" s="234">
        <f t="shared" si="43"/>
        <v>0</v>
      </c>
      <c r="L148" s="237">
        <f>SUM(Лист1!M308)</f>
        <v>1665406</v>
      </c>
      <c r="M148" s="237">
        <f>SUM(Лист1!N308)</f>
        <v>1665406</v>
      </c>
      <c r="N148" s="234">
        <f t="shared" si="44"/>
        <v>0</v>
      </c>
    </row>
    <row r="149" spans="1:14" ht="30" x14ac:dyDescent="0.25">
      <c r="A149" s="199" t="s">
        <v>9</v>
      </c>
      <c r="B149" s="147" t="s">
        <v>10</v>
      </c>
      <c r="C149" s="148" t="s">
        <v>7</v>
      </c>
      <c r="D149" s="148" t="s">
        <v>131</v>
      </c>
      <c r="E149" s="147" t="s">
        <v>8</v>
      </c>
      <c r="F149" s="228">
        <f>SUM(F150+F161)</f>
        <v>3246911.45</v>
      </c>
      <c r="G149" s="228">
        <f t="shared" ref="G149:M149" si="57">SUM(G150+G161)</f>
        <v>3246911.45</v>
      </c>
      <c r="H149" s="216">
        <f t="shared" si="45"/>
        <v>0</v>
      </c>
      <c r="I149" s="228">
        <f t="shared" si="57"/>
        <v>4287756</v>
      </c>
      <c r="J149" s="228">
        <f t="shared" si="57"/>
        <v>4287756</v>
      </c>
      <c r="K149" s="234">
        <f t="shared" si="43"/>
        <v>0</v>
      </c>
      <c r="L149" s="228">
        <f t="shared" si="57"/>
        <v>4287756</v>
      </c>
      <c r="M149" s="228">
        <f t="shared" si="57"/>
        <v>4287756</v>
      </c>
      <c r="N149" s="234">
        <f t="shared" si="44"/>
        <v>0</v>
      </c>
    </row>
    <row r="150" spans="1:14" ht="39" x14ac:dyDescent="0.25">
      <c r="A150" s="145" t="s">
        <v>87</v>
      </c>
      <c r="B150" s="158" t="s">
        <v>10</v>
      </c>
      <c r="C150" s="161" t="s">
        <v>30</v>
      </c>
      <c r="D150" s="161" t="s">
        <v>131</v>
      </c>
      <c r="E150" s="158" t="s">
        <v>8</v>
      </c>
      <c r="F150" s="228">
        <f>SUM(F151+F158)</f>
        <v>3193905.5700000003</v>
      </c>
      <c r="G150" s="228">
        <f t="shared" ref="G150:I150" si="58">SUM(G151+G158)</f>
        <v>3193905.5700000003</v>
      </c>
      <c r="H150" s="216">
        <f t="shared" si="45"/>
        <v>0</v>
      </c>
      <c r="I150" s="228">
        <f t="shared" si="58"/>
        <v>4287756</v>
      </c>
      <c r="J150" s="228">
        <f t="shared" ref="J150:M150" si="59">SUM(J151+J158)</f>
        <v>4287756</v>
      </c>
      <c r="K150" s="234">
        <f t="shared" si="43"/>
        <v>0</v>
      </c>
      <c r="L150" s="228">
        <f t="shared" si="59"/>
        <v>4287756</v>
      </c>
      <c r="M150" s="228">
        <f t="shared" si="59"/>
        <v>4287756</v>
      </c>
      <c r="N150" s="234">
        <f t="shared" si="44"/>
        <v>0</v>
      </c>
    </row>
    <row r="151" spans="1:14" x14ac:dyDescent="0.25">
      <c r="A151" s="146" t="s">
        <v>266</v>
      </c>
      <c r="B151" s="156" t="s">
        <v>10</v>
      </c>
      <c r="C151" s="172" t="s">
        <v>30</v>
      </c>
      <c r="D151" s="174" t="s">
        <v>265</v>
      </c>
      <c r="E151" s="176" t="s">
        <v>8</v>
      </c>
      <c r="F151" s="179">
        <f>SUM(F152+F154+F156)</f>
        <v>3015779.49</v>
      </c>
      <c r="G151" s="179">
        <f t="shared" ref="G151:I151" si="60">SUM(G152+G154+G156)</f>
        <v>3015779.49</v>
      </c>
      <c r="H151" s="216">
        <f t="shared" si="45"/>
        <v>0</v>
      </c>
      <c r="I151" s="179">
        <f t="shared" si="60"/>
        <v>2978884.66</v>
      </c>
      <c r="J151" s="179">
        <f t="shared" ref="J151:M151" si="61">SUM(J152+J154+J156)</f>
        <v>2978884.66</v>
      </c>
      <c r="K151" s="234">
        <f t="shared" si="43"/>
        <v>0</v>
      </c>
      <c r="L151" s="179">
        <f t="shared" si="61"/>
        <v>2978884.66</v>
      </c>
      <c r="M151" s="179">
        <f t="shared" si="61"/>
        <v>2978884.66</v>
      </c>
      <c r="N151" s="234">
        <f t="shared" si="44"/>
        <v>0</v>
      </c>
    </row>
    <row r="152" spans="1:14" ht="34.9" customHeight="1" x14ac:dyDescent="0.25">
      <c r="A152" s="134" t="s">
        <v>32</v>
      </c>
      <c r="B152" s="130" t="s">
        <v>10</v>
      </c>
      <c r="C152" s="131" t="s">
        <v>30</v>
      </c>
      <c r="D152" s="174" t="s">
        <v>265</v>
      </c>
      <c r="E152" s="130" t="s">
        <v>33</v>
      </c>
      <c r="F152" s="179">
        <f>SUM(F153)</f>
        <v>2144456</v>
      </c>
      <c r="G152" s="179">
        <f t="shared" ref="G152:M152" si="62">SUM(G153)</f>
        <v>2144456</v>
      </c>
      <c r="H152" s="216">
        <f t="shared" si="45"/>
        <v>0</v>
      </c>
      <c r="I152" s="179">
        <f t="shared" si="62"/>
        <v>2144456</v>
      </c>
      <c r="J152" s="179">
        <f t="shared" si="62"/>
        <v>2144456</v>
      </c>
      <c r="K152" s="234">
        <f t="shared" si="43"/>
        <v>0</v>
      </c>
      <c r="L152" s="179">
        <f t="shared" si="62"/>
        <v>2144456</v>
      </c>
      <c r="M152" s="179">
        <f t="shared" si="62"/>
        <v>2144456</v>
      </c>
      <c r="N152" s="234">
        <f t="shared" si="44"/>
        <v>0</v>
      </c>
    </row>
    <row r="153" spans="1:14" x14ac:dyDescent="0.25">
      <c r="A153" s="134" t="s">
        <v>36</v>
      </c>
      <c r="B153" s="130" t="s">
        <v>10</v>
      </c>
      <c r="C153" s="131" t="s">
        <v>30</v>
      </c>
      <c r="D153" s="174" t="s">
        <v>265</v>
      </c>
      <c r="E153" s="130" t="s">
        <v>37</v>
      </c>
      <c r="F153" s="179">
        <f>SUM(Лист1!G313)</f>
        <v>2144456</v>
      </c>
      <c r="G153" s="179">
        <f>SUM(Лист1!H313)</f>
        <v>2144456</v>
      </c>
      <c r="H153" s="216">
        <f t="shared" si="45"/>
        <v>0</v>
      </c>
      <c r="I153" s="179">
        <f>SUM(Лист1!J313)</f>
        <v>2144456</v>
      </c>
      <c r="J153" s="179">
        <f>SUM(Лист1!K313)</f>
        <v>2144456</v>
      </c>
      <c r="K153" s="234">
        <f t="shared" si="43"/>
        <v>0</v>
      </c>
      <c r="L153" s="179">
        <f>SUM(Лист1!M313)</f>
        <v>2144456</v>
      </c>
      <c r="M153" s="179">
        <f>SUM(Лист1!N313)</f>
        <v>2144456</v>
      </c>
      <c r="N153" s="234">
        <f t="shared" si="44"/>
        <v>0</v>
      </c>
    </row>
    <row r="154" spans="1:14" x14ac:dyDescent="0.25">
      <c r="A154" s="229" t="s">
        <v>12</v>
      </c>
      <c r="B154" s="209" t="s">
        <v>10</v>
      </c>
      <c r="C154" s="227" t="s">
        <v>30</v>
      </c>
      <c r="D154" s="174" t="s">
        <v>265</v>
      </c>
      <c r="E154" s="209" t="s">
        <v>13</v>
      </c>
      <c r="F154" s="179">
        <f>SUM(F155)</f>
        <v>860557.49</v>
      </c>
      <c r="G154" s="179">
        <f t="shared" ref="G154:M154" si="63">SUM(G155)</f>
        <v>860557.49</v>
      </c>
      <c r="H154" s="216">
        <f t="shared" si="45"/>
        <v>0</v>
      </c>
      <c r="I154" s="179">
        <f t="shared" si="63"/>
        <v>811628.66</v>
      </c>
      <c r="J154" s="179">
        <f t="shared" si="63"/>
        <v>811628.66</v>
      </c>
      <c r="K154" s="234">
        <f t="shared" si="43"/>
        <v>0</v>
      </c>
      <c r="L154" s="179">
        <f t="shared" si="63"/>
        <v>811628.66</v>
      </c>
      <c r="M154" s="179">
        <f t="shared" si="63"/>
        <v>811628.66</v>
      </c>
      <c r="N154" s="234">
        <f t="shared" si="44"/>
        <v>0</v>
      </c>
    </row>
    <row r="155" spans="1:14" ht="23.25" x14ac:dyDescent="0.25">
      <c r="A155" s="134" t="s">
        <v>180</v>
      </c>
      <c r="B155" s="209" t="s">
        <v>10</v>
      </c>
      <c r="C155" s="227" t="s">
        <v>30</v>
      </c>
      <c r="D155" s="174" t="s">
        <v>265</v>
      </c>
      <c r="E155" s="209" t="s">
        <v>15</v>
      </c>
      <c r="F155" s="179">
        <f>SUM(Лист1!G315)</f>
        <v>860557.49</v>
      </c>
      <c r="G155" s="179">
        <f>SUM(Лист1!H315)</f>
        <v>860557.49</v>
      </c>
      <c r="H155" s="216">
        <f t="shared" si="45"/>
        <v>0</v>
      </c>
      <c r="I155" s="179">
        <f>SUM(Лист1!J315)</f>
        <v>811628.66</v>
      </c>
      <c r="J155" s="179">
        <f>SUM(Лист1!K315)</f>
        <v>811628.66</v>
      </c>
      <c r="K155" s="234">
        <f t="shared" si="43"/>
        <v>0</v>
      </c>
      <c r="L155" s="179">
        <f>SUM(Лист1!M315)</f>
        <v>811628.66</v>
      </c>
      <c r="M155" s="179">
        <f>SUM(Лист1!N315)</f>
        <v>811628.66</v>
      </c>
      <c r="N155" s="234">
        <f t="shared" si="44"/>
        <v>0</v>
      </c>
    </row>
    <row r="156" spans="1:14" x14ac:dyDescent="0.25">
      <c r="A156" s="229" t="s">
        <v>38</v>
      </c>
      <c r="B156" s="209" t="s">
        <v>10</v>
      </c>
      <c r="C156" s="227" t="s">
        <v>30</v>
      </c>
      <c r="D156" s="174" t="s">
        <v>265</v>
      </c>
      <c r="E156" s="209" t="s">
        <v>39</v>
      </c>
      <c r="F156" s="179">
        <f>SUM(F157)</f>
        <v>10766</v>
      </c>
      <c r="G156" s="179">
        <f t="shared" ref="G156:M156" si="64">SUM(G157)</f>
        <v>10766</v>
      </c>
      <c r="H156" s="216">
        <f t="shared" si="45"/>
        <v>0</v>
      </c>
      <c r="I156" s="179">
        <f t="shared" si="64"/>
        <v>22800</v>
      </c>
      <c r="J156" s="179">
        <f t="shared" si="64"/>
        <v>22800</v>
      </c>
      <c r="K156" s="234">
        <f t="shared" si="43"/>
        <v>0</v>
      </c>
      <c r="L156" s="179">
        <f t="shared" si="64"/>
        <v>22800</v>
      </c>
      <c r="M156" s="179">
        <f t="shared" si="64"/>
        <v>22800</v>
      </c>
      <c r="N156" s="234">
        <f t="shared" si="44"/>
        <v>0</v>
      </c>
    </row>
    <row r="157" spans="1:14" x14ac:dyDescent="0.25">
      <c r="A157" s="229" t="s">
        <v>160</v>
      </c>
      <c r="B157" s="130" t="s">
        <v>10</v>
      </c>
      <c r="C157" s="131" t="s">
        <v>30</v>
      </c>
      <c r="D157" s="174" t="s">
        <v>265</v>
      </c>
      <c r="E157" s="130" t="s">
        <v>159</v>
      </c>
      <c r="F157" s="179">
        <f>SUM(Лист1!G317)</f>
        <v>10766</v>
      </c>
      <c r="G157" s="179">
        <f>SUM(Лист1!H317)</f>
        <v>10766</v>
      </c>
      <c r="H157" s="216">
        <f t="shared" si="45"/>
        <v>0</v>
      </c>
      <c r="I157" s="179">
        <f>SUM(Лист1!J317)</f>
        <v>22800</v>
      </c>
      <c r="J157" s="179">
        <f>SUM(Лист1!K317)</f>
        <v>22800</v>
      </c>
      <c r="K157" s="234">
        <f t="shared" si="43"/>
        <v>0</v>
      </c>
      <c r="L157" s="179">
        <f>SUM(Лист1!M317)</f>
        <v>22800</v>
      </c>
      <c r="M157" s="179">
        <f>SUM(Лист1!N317)</f>
        <v>22800</v>
      </c>
      <c r="N157" s="234">
        <f t="shared" si="44"/>
        <v>0</v>
      </c>
    </row>
    <row r="158" spans="1:14" ht="39" x14ac:dyDescent="0.25">
      <c r="A158" s="246" t="s">
        <v>444</v>
      </c>
      <c r="B158" s="164" t="s">
        <v>10</v>
      </c>
      <c r="C158" s="174" t="s">
        <v>30</v>
      </c>
      <c r="D158" s="174" t="s">
        <v>365</v>
      </c>
      <c r="E158" s="203" t="s">
        <v>8</v>
      </c>
      <c r="F158" s="238">
        <f>SUM(F159)</f>
        <v>178126.07999999999</v>
      </c>
      <c r="G158" s="238">
        <f t="shared" ref="G158:M159" si="65">SUM(G159)</f>
        <v>178126.07999999999</v>
      </c>
      <c r="H158" s="216">
        <f t="shared" si="45"/>
        <v>0</v>
      </c>
      <c r="I158" s="238">
        <f t="shared" si="65"/>
        <v>1308871.3400000001</v>
      </c>
      <c r="J158" s="238">
        <f t="shared" si="65"/>
        <v>1308871.3400000001</v>
      </c>
      <c r="K158" s="234">
        <f t="shared" si="43"/>
        <v>0</v>
      </c>
      <c r="L158" s="238">
        <f t="shared" si="65"/>
        <v>1308871.3400000001</v>
      </c>
      <c r="M158" s="238">
        <f t="shared" si="65"/>
        <v>1308871.3400000001</v>
      </c>
      <c r="N158" s="234">
        <f t="shared" si="44"/>
        <v>0</v>
      </c>
    </row>
    <row r="159" spans="1:14" x14ac:dyDescent="0.25">
      <c r="A159" s="140" t="s">
        <v>12</v>
      </c>
      <c r="B159" s="137" t="s">
        <v>10</v>
      </c>
      <c r="C159" s="138" t="s">
        <v>30</v>
      </c>
      <c r="D159" s="174" t="s">
        <v>365</v>
      </c>
      <c r="E159" s="137" t="s">
        <v>13</v>
      </c>
      <c r="F159" s="238">
        <f>SUM(F160)</f>
        <v>178126.07999999999</v>
      </c>
      <c r="G159" s="238">
        <f t="shared" ref="G159:M159" si="66">SUM(G160)</f>
        <v>178126.07999999999</v>
      </c>
      <c r="H159" s="216">
        <f t="shared" si="45"/>
        <v>0</v>
      </c>
      <c r="I159" s="238">
        <f t="shared" si="65"/>
        <v>1308871.3400000001</v>
      </c>
      <c r="J159" s="238">
        <f t="shared" si="66"/>
        <v>1308871.3400000001</v>
      </c>
      <c r="K159" s="234">
        <f t="shared" si="43"/>
        <v>0</v>
      </c>
      <c r="L159" s="238">
        <f t="shared" si="65"/>
        <v>1308871.3400000001</v>
      </c>
      <c r="M159" s="238">
        <f t="shared" si="66"/>
        <v>1308871.3400000001</v>
      </c>
      <c r="N159" s="234">
        <f t="shared" si="44"/>
        <v>0</v>
      </c>
    </row>
    <row r="160" spans="1:14" ht="33.75" x14ac:dyDescent="0.25">
      <c r="A160" s="310" t="s">
        <v>174</v>
      </c>
      <c r="B160" s="137" t="s">
        <v>10</v>
      </c>
      <c r="C160" s="138" t="s">
        <v>30</v>
      </c>
      <c r="D160" s="174" t="s">
        <v>365</v>
      </c>
      <c r="E160" s="137" t="s">
        <v>15</v>
      </c>
      <c r="F160" s="238">
        <f>SUM(Лист1!G320)</f>
        <v>178126.07999999999</v>
      </c>
      <c r="G160" s="238">
        <f>SUM(Лист1!H320)</f>
        <v>178126.07999999999</v>
      </c>
      <c r="H160" s="216">
        <f t="shared" si="45"/>
        <v>0</v>
      </c>
      <c r="I160" s="238">
        <f>SUM(Лист1!J320)</f>
        <v>1308871.3400000001</v>
      </c>
      <c r="J160" s="238">
        <f>SUM(Лист1!K320)</f>
        <v>1308871.3400000001</v>
      </c>
      <c r="K160" s="234">
        <f t="shared" si="43"/>
        <v>0</v>
      </c>
      <c r="L160" s="238">
        <f>SUM(Лист1!M320)</f>
        <v>1308871.3400000001</v>
      </c>
      <c r="M160" s="238">
        <f>SUM(Лист1!N320)</f>
        <v>1308871.3400000001</v>
      </c>
      <c r="N160" s="234">
        <f t="shared" si="44"/>
        <v>0</v>
      </c>
    </row>
    <row r="161" spans="1:14" ht="30" x14ac:dyDescent="0.25">
      <c r="A161" s="97" t="s">
        <v>354</v>
      </c>
      <c r="B161" s="158" t="s">
        <v>10</v>
      </c>
      <c r="C161" s="161">
        <v>14</v>
      </c>
      <c r="D161" s="161" t="s">
        <v>131</v>
      </c>
      <c r="E161" s="158" t="s">
        <v>8</v>
      </c>
      <c r="F161" s="228">
        <f>SUM(F162)</f>
        <v>53005.88</v>
      </c>
      <c r="G161" s="228">
        <f>SUM(G162)</f>
        <v>53005.88</v>
      </c>
      <c r="H161" s="216">
        <f t="shared" si="45"/>
        <v>0</v>
      </c>
      <c r="I161" s="228">
        <f t="shared" ref="I161:M162" si="67">SUM(I162)</f>
        <v>0</v>
      </c>
      <c r="J161" s="228">
        <f t="shared" si="67"/>
        <v>0</v>
      </c>
      <c r="K161" s="234">
        <f t="shared" si="43"/>
        <v>0</v>
      </c>
      <c r="L161" s="228">
        <f t="shared" si="67"/>
        <v>0</v>
      </c>
      <c r="M161" s="228">
        <f t="shared" si="67"/>
        <v>0</v>
      </c>
      <c r="N161" s="234">
        <f t="shared" si="44"/>
        <v>0</v>
      </c>
    </row>
    <row r="162" spans="1:14" x14ac:dyDescent="0.25">
      <c r="A162" s="246" t="s">
        <v>355</v>
      </c>
      <c r="B162" s="130" t="s">
        <v>10</v>
      </c>
      <c r="C162" s="130" t="s">
        <v>11</v>
      </c>
      <c r="D162" s="138" t="s">
        <v>356</v>
      </c>
      <c r="E162" s="156" t="s">
        <v>8</v>
      </c>
      <c r="F162" s="179">
        <f>SUM(F163)</f>
        <v>53005.88</v>
      </c>
      <c r="G162" s="179">
        <f>SUM(G163)</f>
        <v>53005.88</v>
      </c>
      <c r="H162" s="216">
        <f t="shared" si="45"/>
        <v>0</v>
      </c>
      <c r="I162" s="179">
        <f t="shared" si="67"/>
        <v>0</v>
      </c>
      <c r="J162" s="179">
        <f t="shared" si="67"/>
        <v>0</v>
      </c>
      <c r="K162" s="234">
        <f t="shared" si="43"/>
        <v>0</v>
      </c>
      <c r="L162" s="179">
        <f t="shared" si="67"/>
        <v>0</v>
      </c>
      <c r="M162" s="179">
        <f t="shared" si="67"/>
        <v>0</v>
      </c>
      <c r="N162" s="234">
        <f t="shared" si="44"/>
        <v>0</v>
      </c>
    </row>
    <row r="163" spans="1:14" ht="23.25" x14ac:dyDescent="0.25">
      <c r="A163" s="134" t="s">
        <v>16</v>
      </c>
      <c r="B163" s="130" t="s">
        <v>10</v>
      </c>
      <c r="C163" s="130" t="s">
        <v>11</v>
      </c>
      <c r="D163" s="138" t="s">
        <v>356</v>
      </c>
      <c r="E163" s="130" t="s">
        <v>17</v>
      </c>
      <c r="F163" s="179">
        <f>SUM(F164:F164)</f>
        <v>53005.88</v>
      </c>
      <c r="G163" s="179">
        <f>SUM(G164:G164)</f>
        <v>53005.88</v>
      </c>
      <c r="H163" s="216">
        <f t="shared" si="45"/>
        <v>0</v>
      </c>
      <c r="I163" s="179">
        <f t="shared" ref="I163:M163" si="68">SUM(I164:I164)</f>
        <v>0</v>
      </c>
      <c r="J163" s="179">
        <f t="shared" si="68"/>
        <v>0</v>
      </c>
      <c r="K163" s="234">
        <f t="shared" si="43"/>
        <v>0</v>
      </c>
      <c r="L163" s="179">
        <f t="shared" si="68"/>
        <v>0</v>
      </c>
      <c r="M163" s="179">
        <f t="shared" si="68"/>
        <v>0</v>
      </c>
      <c r="N163" s="234">
        <f t="shared" si="44"/>
        <v>0</v>
      </c>
    </row>
    <row r="164" spans="1:14" x14ac:dyDescent="0.25">
      <c r="A164" s="170" t="s">
        <v>172</v>
      </c>
      <c r="B164" s="130" t="s">
        <v>10</v>
      </c>
      <c r="C164" s="130" t="s">
        <v>11</v>
      </c>
      <c r="D164" s="138" t="s">
        <v>356</v>
      </c>
      <c r="E164" s="209">
        <v>620</v>
      </c>
      <c r="F164" s="302">
        <f>SUM(Лист1!G46)</f>
        <v>53005.88</v>
      </c>
      <c r="G164" s="302">
        <f>SUM(Лист1!H46)</f>
        <v>53005.88</v>
      </c>
      <c r="H164" s="216">
        <f t="shared" si="45"/>
        <v>0</v>
      </c>
      <c r="I164" s="302">
        <f>SUM(Лист1!J46)</f>
        <v>0</v>
      </c>
      <c r="J164" s="302">
        <f>SUM(Лист1!K46)</f>
        <v>0</v>
      </c>
      <c r="K164" s="234">
        <f t="shared" si="43"/>
        <v>0</v>
      </c>
      <c r="L164" s="302">
        <f>SUM(Лист1!M46)</f>
        <v>0</v>
      </c>
      <c r="M164" s="302">
        <f>SUM(Лист1!N46)</f>
        <v>0</v>
      </c>
      <c r="N164" s="234">
        <f t="shared" si="44"/>
        <v>0</v>
      </c>
    </row>
    <row r="165" spans="1:14" ht="18" x14ac:dyDescent="0.25">
      <c r="A165" s="210" t="s">
        <v>90</v>
      </c>
      <c r="B165" s="211" t="s">
        <v>43</v>
      </c>
      <c r="C165" s="212" t="s">
        <v>7</v>
      </c>
      <c r="D165" s="212" t="s">
        <v>131</v>
      </c>
      <c r="E165" s="211" t="s">
        <v>8</v>
      </c>
      <c r="F165" s="228">
        <f>SUM(F170+F183+F192+F179+F166)</f>
        <v>19534862.809999999</v>
      </c>
      <c r="G165" s="228">
        <f>SUM(G170+G183+G192+G179+G166)</f>
        <v>19521856.66</v>
      </c>
      <c r="H165" s="216">
        <f t="shared" si="45"/>
        <v>-13006.14999999851</v>
      </c>
      <c r="I165" s="228">
        <f>SUM(I170+I183+I192+I179+I166)</f>
        <v>7369639.0999999996</v>
      </c>
      <c r="J165" s="228">
        <f>SUM(J170+J183+J192+J179+J166)</f>
        <v>7369639.0999999996</v>
      </c>
      <c r="K165" s="234">
        <f t="shared" si="43"/>
        <v>0</v>
      </c>
      <c r="L165" s="228">
        <f>SUM(L170+L183+L192+L179+L166)</f>
        <v>7593639.0999999996</v>
      </c>
      <c r="M165" s="228">
        <f>SUM(M170+M183+M192+M179+M166)</f>
        <v>7593639.0999999996</v>
      </c>
      <c r="N165" s="234">
        <f t="shared" si="44"/>
        <v>0</v>
      </c>
    </row>
    <row r="166" spans="1:14" ht="15.75" x14ac:dyDescent="0.25">
      <c r="A166" s="276" t="s">
        <v>205</v>
      </c>
      <c r="B166" s="161" t="s">
        <v>43</v>
      </c>
      <c r="C166" s="161" t="s">
        <v>22</v>
      </c>
      <c r="D166" s="222" t="s">
        <v>131</v>
      </c>
      <c r="E166" s="223" t="s">
        <v>8</v>
      </c>
      <c r="F166" s="204">
        <f t="shared" ref="F166:M167" si="69">SUM(F167)</f>
        <v>100000</v>
      </c>
      <c r="G166" s="204">
        <f t="shared" si="69"/>
        <v>100000</v>
      </c>
      <c r="H166" s="216">
        <f t="shared" si="45"/>
        <v>0</v>
      </c>
      <c r="I166" s="204">
        <f t="shared" si="69"/>
        <v>100000</v>
      </c>
      <c r="J166" s="204">
        <f t="shared" si="69"/>
        <v>100000</v>
      </c>
      <c r="K166" s="234">
        <f t="shared" si="43"/>
        <v>0</v>
      </c>
      <c r="L166" s="204">
        <f t="shared" si="69"/>
        <v>0</v>
      </c>
      <c r="M166" s="204">
        <f t="shared" si="69"/>
        <v>0</v>
      </c>
      <c r="N166" s="234">
        <f t="shared" si="44"/>
        <v>0</v>
      </c>
    </row>
    <row r="167" spans="1:14" ht="39" x14ac:dyDescent="0.25">
      <c r="A167" s="146" t="s">
        <v>211</v>
      </c>
      <c r="B167" s="161" t="s">
        <v>43</v>
      </c>
      <c r="C167" s="161" t="s">
        <v>22</v>
      </c>
      <c r="D167" s="222" t="s">
        <v>212</v>
      </c>
      <c r="E167" s="220" t="s">
        <v>8</v>
      </c>
      <c r="F167" s="236">
        <f>SUM(F168)</f>
        <v>100000</v>
      </c>
      <c r="G167" s="236">
        <f t="shared" si="69"/>
        <v>100000</v>
      </c>
      <c r="H167" s="216">
        <f t="shared" si="45"/>
        <v>0</v>
      </c>
      <c r="I167" s="236">
        <f t="shared" si="69"/>
        <v>100000</v>
      </c>
      <c r="J167" s="236">
        <f t="shared" si="69"/>
        <v>100000</v>
      </c>
      <c r="K167" s="234">
        <f t="shared" si="43"/>
        <v>0</v>
      </c>
      <c r="L167" s="236">
        <f t="shared" si="69"/>
        <v>0</v>
      </c>
      <c r="M167" s="236">
        <f t="shared" si="69"/>
        <v>0</v>
      </c>
      <c r="N167" s="234">
        <f t="shared" si="44"/>
        <v>0</v>
      </c>
    </row>
    <row r="168" spans="1:14" ht="23.25" x14ac:dyDescent="0.25">
      <c r="A168" s="134" t="s">
        <v>16</v>
      </c>
      <c r="B168" s="172" t="s">
        <v>43</v>
      </c>
      <c r="C168" s="172" t="s">
        <v>22</v>
      </c>
      <c r="D168" s="174" t="s">
        <v>212</v>
      </c>
      <c r="E168" s="130" t="s">
        <v>17</v>
      </c>
      <c r="F168" s="237">
        <f>SUM(F169:F169)</f>
        <v>100000</v>
      </c>
      <c r="G168" s="237">
        <f>SUM(G169:G169)</f>
        <v>100000</v>
      </c>
      <c r="H168" s="216">
        <f t="shared" si="45"/>
        <v>0</v>
      </c>
      <c r="I168" s="237">
        <f t="shared" ref="I168:M168" si="70">SUM(I169:I169)</f>
        <v>100000</v>
      </c>
      <c r="J168" s="237">
        <f t="shared" si="70"/>
        <v>100000</v>
      </c>
      <c r="K168" s="234">
        <f t="shared" si="43"/>
        <v>0</v>
      </c>
      <c r="L168" s="237">
        <f t="shared" si="70"/>
        <v>0</v>
      </c>
      <c r="M168" s="237">
        <f t="shared" si="70"/>
        <v>0</v>
      </c>
      <c r="N168" s="234">
        <f t="shared" si="44"/>
        <v>0</v>
      </c>
    </row>
    <row r="169" spans="1:14" x14ac:dyDescent="0.25">
      <c r="A169" s="135" t="s">
        <v>170</v>
      </c>
      <c r="B169" s="172" t="s">
        <v>43</v>
      </c>
      <c r="C169" s="172" t="s">
        <v>22</v>
      </c>
      <c r="D169" s="174" t="s">
        <v>212</v>
      </c>
      <c r="E169" s="130" t="s">
        <v>169</v>
      </c>
      <c r="F169" s="237">
        <f>SUM(Лист1!G51)</f>
        <v>100000</v>
      </c>
      <c r="G169" s="237">
        <f>SUM(Лист1!H51)</f>
        <v>100000</v>
      </c>
      <c r="H169" s="216">
        <f t="shared" si="45"/>
        <v>0</v>
      </c>
      <c r="I169" s="237">
        <f>SUM(Лист1!J51)</f>
        <v>100000</v>
      </c>
      <c r="J169" s="237">
        <f>SUM(Лист1!K51)</f>
        <v>100000</v>
      </c>
      <c r="K169" s="234">
        <f t="shared" si="43"/>
        <v>0</v>
      </c>
      <c r="L169" s="237">
        <f>SUM(Лист1!M51)</f>
        <v>0</v>
      </c>
      <c r="M169" s="237">
        <f>SUM(Лист1!N51)</f>
        <v>0</v>
      </c>
      <c r="N169" s="234">
        <f t="shared" si="44"/>
        <v>0</v>
      </c>
    </row>
    <row r="170" spans="1:14" x14ac:dyDescent="0.25">
      <c r="A170" s="213" t="s">
        <v>91</v>
      </c>
      <c r="B170" s="214" t="s">
        <v>43</v>
      </c>
      <c r="C170" s="215" t="s">
        <v>62</v>
      </c>
      <c r="D170" s="215" t="s">
        <v>131</v>
      </c>
      <c r="E170" s="214" t="s">
        <v>8</v>
      </c>
      <c r="F170" s="228">
        <f>SUM(F171+F176)</f>
        <v>226185.1</v>
      </c>
      <c r="G170" s="228">
        <f>SUM(G171+G176)</f>
        <v>213178.95</v>
      </c>
      <c r="H170" s="216">
        <f t="shared" si="45"/>
        <v>-13006.149999999994</v>
      </c>
      <c r="I170" s="228">
        <f>SUM(I171+I176)</f>
        <v>226185.1</v>
      </c>
      <c r="J170" s="228">
        <f>SUM(J171+J176)</f>
        <v>226185.1</v>
      </c>
      <c r="K170" s="234">
        <f t="shared" si="43"/>
        <v>0</v>
      </c>
      <c r="L170" s="228">
        <f>SUM(L171+L176)</f>
        <v>226185.1</v>
      </c>
      <c r="M170" s="228">
        <f>SUM(M171+M176)</f>
        <v>226185.1</v>
      </c>
      <c r="N170" s="234">
        <f t="shared" si="44"/>
        <v>0</v>
      </c>
    </row>
    <row r="171" spans="1:14" x14ac:dyDescent="0.25">
      <c r="A171" s="146" t="s">
        <v>268</v>
      </c>
      <c r="B171" s="130" t="s">
        <v>43</v>
      </c>
      <c r="C171" s="131" t="s">
        <v>62</v>
      </c>
      <c r="D171" s="138" t="s">
        <v>267</v>
      </c>
      <c r="E171" s="132" t="s">
        <v>8</v>
      </c>
      <c r="F171" s="179">
        <f>SUM(F174+F172)</f>
        <v>200000</v>
      </c>
      <c r="G171" s="179">
        <f>SUM(G174+G172)</f>
        <v>186993.85</v>
      </c>
      <c r="H171" s="358">
        <f t="shared" si="45"/>
        <v>-13006.149999999994</v>
      </c>
      <c r="I171" s="179">
        <f>SUM(I174)</f>
        <v>200000</v>
      </c>
      <c r="J171" s="179">
        <f>SUM(J174)</f>
        <v>200000</v>
      </c>
      <c r="K171" s="234">
        <f t="shared" si="43"/>
        <v>0</v>
      </c>
      <c r="L171" s="179">
        <f>SUM(L174)</f>
        <v>200000</v>
      </c>
      <c r="M171" s="179">
        <f>SUM(M174)</f>
        <v>200000</v>
      </c>
      <c r="N171" s="234">
        <f t="shared" si="44"/>
        <v>0</v>
      </c>
    </row>
    <row r="172" spans="1:14" x14ac:dyDescent="0.25">
      <c r="A172" s="134" t="s">
        <v>12</v>
      </c>
      <c r="B172" s="130" t="s">
        <v>43</v>
      </c>
      <c r="C172" s="131" t="s">
        <v>62</v>
      </c>
      <c r="D172" s="138" t="s">
        <v>267</v>
      </c>
      <c r="E172" s="130" t="s">
        <v>13</v>
      </c>
      <c r="F172" s="179">
        <f>SUM(F173)</f>
        <v>60000</v>
      </c>
      <c r="G172" s="179">
        <f t="shared" ref="G172:M174" si="71">SUM(G173)</f>
        <v>60000</v>
      </c>
      <c r="H172" s="358">
        <f t="shared" si="45"/>
        <v>0</v>
      </c>
      <c r="I172" s="179"/>
      <c r="J172" s="179"/>
      <c r="K172" s="234"/>
      <c r="L172" s="179"/>
      <c r="M172" s="179"/>
      <c r="N172" s="234"/>
    </row>
    <row r="173" spans="1:14" ht="23.25" x14ac:dyDescent="0.25">
      <c r="A173" s="134" t="s">
        <v>180</v>
      </c>
      <c r="B173" s="130" t="s">
        <v>43</v>
      </c>
      <c r="C173" s="131" t="s">
        <v>62</v>
      </c>
      <c r="D173" s="138" t="s">
        <v>267</v>
      </c>
      <c r="E173" s="130" t="s">
        <v>15</v>
      </c>
      <c r="F173" s="179">
        <f>SUM(Лист1!G325)</f>
        <v>60000</v>
      </c>
      <c r="G173" s="179">
        <f>SUM(Лист1!H325)</f>
        <v>60000</v>
      </c>
      <c r="H173" s="358">
        <f t="shared" si="45"/>
        <v>0</v>
      </c>
      <c r="I173" s="179"/>
      <c r="J173" s="179"/>
      <c r="K173" s="234"/>
      <c r="L173" s="179"/>
      <c r="M173" s="179"/>
      <c r="N173" s="234"/>
    </row>
    <row r="174" spans="1:14" x14ac:dyDescent="0.25">
      <c r="A174" s="134" t="s">
        <v>38</v>
      </c>
      <c r="B174" s="130" t="s">
        <v>43</v>
      </c>
      <c r="C174" s="131" t="s">
        <v>62</v>
      </c>
      <c r="D174" s="138" t="s">
        <v>267</v>
      </c>
      <c r="E174" s="130" t="s">
        <v>39</v>
      </c>
      <c r="F174" s="179">
        <f>SUM(F175)</f>
        <v>140000</v>
      </c>
      <c r="G174" s="179">
        <f t="shared" si="71"/>
        <v>126993.85</v>
      </c>
      <c r="H174" s="358">
        <f t="shared" si="45"/>
        <v>-13006.149999999994</v>
      </c>
      <c r="I174" s="179">
        <f t="shared" ref="I174:L174" si="72">SUM(I175)</f>
        <v>200000</v>
      </c>
      <c r="J174" s="179">
        <f t="shared" si="71"/>
        <v>200000</v>
      </c>
      <c r="K174" s="234">
        <f t="shared" si="43"/>
        <v>0</v>
      </c>
      <c r="L174" s="179">
        <f t="shared" si="72"/>
        <v>200000</v>
      </c>
      <c r="M174" s="179">
        <f t="shared" si="71"/>
        <v>200000</v>
      </c>
      <c r="N174" s="234">
        <f t="shared" si="44"/>
        <v>0</v>
      </c>
    </row>
    <row r="175" spans="1:14" ht="23.25" x14ac:dyDescent="0.25">
      <c r="A175" s="134" t="s">
        <v>93</v>
      </c>
      <c r="B175" s="130" t="s">
        <v>43</v>
      </c>
      <c r="C175" s="131" t="s">
        <v>62</v>
      </c>
      <c r="D175" s="138" t="s">
        <v>267</v>
      </c>
      <c r="E175" s="130" t="s">
        <v>94</v>
      </c>
      <c r="F175" s="179">
        <f>SUM(Лист1!G327)</f>
        <v>140000</v>
      </c>
      <c r="G175" s="179">
        <f>SUM(Лист1!H327)</f>
        <v>126993.85</v>
      </c>
      <c r="H175" s="358">
        <f t="shared" si="45"/>
        <v>-13006.149999999994</v>
      </c>
      <c r="I175" s="179">
        <f>SUM(Лист1!J327)</f>
        <v>200000</v>
      </c>
      <c r="J175" s="179">
        <f>SUM(Лист1!K327)</f>
        <v>200000</v>
      </c>
      <c r="K175" s="234">
        <f t="shared" si="43"/>
        <v>0</v>
      </c>
      <c r="L175" s="179">
        <f>SUM(Лист1!M327)</f>
        <v>200000</v>
      </c>
      <c r="M175" s="179">
        <f>SUM(Лист1!N327)</f>
        <v>200000</v>
      </c>
      <c r="N175" s="234">
        <f t="shared" si="44"/>
        <v>0</v>
      </c>
    </row>
    <row r="176" spans="1:14" ht="72.75" x14ac:dyDescent="0.25">
      <c r="A176" s="169" t="s">
        <v>270</v>
      </c>
      <c r="B176" s="130" t="s">
        <v>43</v>
      </c>
      <c r="C176" s="131" t="s">
        <v>62</v>
      </c>
      <c r="D176" s="138" t="s">
        <v>371</v>
      </c>
      <c r="E176" s="132" t="s">
        <v>8</v>
      </c>
      <c r="F176" s="237">
        <f t="shared" ref="F176:M177" si="73">SUM(F177)</f>
        <v>26185.1</v>
      </c>
      <c r="G176" s="237">
        <f t="shared" si="73"/>
        <v>26185.1</v>
      </c>
      <c r="H176" s="216">
        <f t="shared" si="45"/>
        <v>0</v>
      </c>
      <c r="I176" s="237">
        <f t="shared" si="73"/>
        <v>26185.1</v>
      </c>
      <c r="J176" s="237">
        <f t="shared" si="73"/>
        <v>26185.1</v>
      </c>
      <c r="K176" s="234">
        <f t="shared" si="43"/>
        <v>0</v>
      </c>
      <c r="L176" s="237">
        <f t="shared" si="73"/>
        <v>26185.1</v>
      </c>
      <c r="M176" s="237">
        <f t="shared" si="73"/>
        <v>26185.1</v>
      </c>
      <c r="N176" s="234">
        <f t="shared" si="44"/>
        <v>0</v>
      </c>
    </row>
    <row r="177" spans="1:14" x14ac:dyDescent="0.25">
      <c r="A177" s="134" t="s">
        <v>12</v>
      </c>
      <c r="B177" s="130" t="s">
        <v>43</v>
      </c>
      <c r="C177" s="131" t="s">
        <v>62</v>
      </c>
      <c r="D177" s="138" t="s">
        <v>371</v>
      </c>
      <c r="E177" s="130" t="s">
        <v>13</v>
      </c>
      <c r="F177" s="237">
        <f t="shared" si="73"/>
        <v>26185.1</v>
      </c>
      <c r="G177" s="237">
        <f t="shared" si="73"/>
        <v>26185.1</v>
      </c>
      <c r="H177" s="216">
        <f t="shared" si="45"/>
        <v>0</v>
      </c>
      <c r="I177" s="237">
        <f t="shared" si="73"/>
        <v>26185.1</v>
      </c>
      <c r="J177" s="237">
        <f t="shared" si="73"/>
        <v>26185.1</v>
      </c>
      <c r="K177" s="234">
        <f t="shared" si="43"/>
        <v>0</v>
      </c>
      <c r="L177" s="237">
        <f t="shared" si="73"/>
        <v>26185.1</v>
      </c>
      <c r="M177" s="237">
        <f t="shared" si="73"/>
        <v>26185.1</v>
      </c>
      <c r="N177" s="234">
        <f t="shared" si="44"/>
        <v>0</v>
      </c>
    </row>
    <row r="178" spans="1:14" ht="23.25" x14ac:dyDescent="0.25">
      <c r="A178" s="134" t="s">
        <v>180</v>
      </c>
      <c r="B178" s="130" t="s">
        <v>43</v>
      </c>
      <c r="C178" s="131" t="s">
        <v>62</v>
      </c>
      <c r="D178" s="138" t="s">
        <v>371</v>
      </c>
      <c r="E178" s="130" t="s">
        <v>15</v>
      </c>
      <c r="F178" s="237">
        <f>SUM(Лист1!G330)</f>
        <v>26185.1</v>
      </c>
      <c r="G178" s="237">
        <f>SUM(Лист1!H330)</f>
        <v>26185.1</v>
      </c>
      <c r="H178" s="216">
        <f t="shared" si="45"/>
        <v>0</v>
      </c>
      <c r="I178" s="237">
        <f>SUM(Лист1!J330)</f>
        <v>26185.1</v>
      </c>
      <c r="J178" s="237">
        <f>SUM(Лист1!K330)</f>
        <v>26185.1</v>
      </c>
      <c r="K178" s="234">
        <f t="shared" si="43"/>
        <v>0</v>
      </c>
      <c r="L178" s="237">
        <f>SUM(Лист1!M330)</f>
        <v>26185.1</v>
      </c>
      <c r="M178" s="237">
        <f>SUM(Лист1!N330)</f>
        <v>26185.1</v>
      </c>
      <c r="N178" s="234">
        <f t="shared" si="44"/>
        <v>0</v>
      </c>
    </row>
    <row r="179" spans="1:14" x14ac:dyDescent="0.25">
      <c r="A179" s="129" t="s">
        <v>161</v>
      </c>
      <c r="B179" s="224" t="s">
        <v>43</v>
      </c>
      <c r="C179" s="218" t="s">
        <v>65</v>
      </c>
      <c r="D179" s="222" t="s">
        <v>131</v>
      </c>
      <c r="E179" s="223" t="s">
        <v>8</v>
      </c>
      <c r="F179" s="236">
        <f>SUM(F180)</f>
        <v>4719960</v>
      </c>
      <c r="G179" s="236">
        <f t="shared" ref="G179:M179" si="74">SUM(G180)</f>
        <v>4719960</v>
      </c>
      <c r="H179" s="216">
        <f t="shared" si="45"/>
        <v>0</v>
      </c>
      <c r="I179" s="236">
        <f t="shared" si="74"/>
        <v>3781910</v>
      </c>
      <c r="J179" s="236">
        <f t="shared" si="74"/>
        <v>3781910</v>
      </c>
      <c r="K179" s="234">
        <f t="shared" si="43"/>
        <v>0</v>
      </c>
      <c r="L179" s="236">
        <f t="shared" si="74"/>
        <v>3781910</v>
      </c>
      <c r="M179" s="236">
        <f t="shared" si="74"/>
        <v>3781910</v>
      </c>
      <c r="N179" s="234">
        <f t="shared" si="44"/>
        <v>0</v>
      </c>
    </row>
    <row r="180" spans="1:14" ht="60.75" x14ac:dyDescent="0.25">
      <c r="A180" s="169" t="s">
        <v>301</v>
      </c>
      <c r="B180" s="137" t="s">
        <v>43</v>
      </c>
      <c r="C180" s="131" t="s">
        <v>65</v>
      </c>
      <c r="D180" s="188" t="s">
        <v>271</v>
      </c>
      <c r="E180" s="130" t="s">
        <v>8</v>
      </c>
      <c r="F180" s="237">
        <f t="shared" ref="F180:M181" si="75">SUM(F181)</f>
        <v>4719960</v>
      </c>
      <c r="G180" s="237">
        <f t="shared" si="75"/>
        <v>4719960</v>
      </c>
      <c r="H180" s="237">
        <f t="shared" si="45"/>
        <v>0</v>
      </c>
      <c r="I180" s="237">
        <f t="shared" si="75"/>
        <v>3781910</v>
      </c>
      <c r="J180" s="237">
        <f t="shared" si="75"/>
        <v>3781910</v>
      </c>
      <c r="K180" s="234">
        <f t="shared" si="43"/>
        <v>0</v>
      </c>
      <c r="L180" s="237">
        <f t="shared" si="75"/>
        <v>3781910</v>
      </c>
      <c r="M180" s="237">
        <f t="shared" si="75"/>
        <v>3781910</v>
      </c>
      <c r="N180" s="234">
        <f t="shared" si="44"/>
        <v>0</v>
      </c>
    </row>
    <row r="181" spans="1:14" x14ac:dyDescent="0.25">
      <c r="A181" s="134" t="s">
        <v>38</v>
      </c>
      <c r="B181" s="137" t="s">
        <v>43</v>
      </c>
      <c r="C181" s="131" t="s">
        <v>65</v>
      </c>
      <c r="D181" s="188" t="s">
        <v>271</v>
      </c>
      <c r="E181" s="130" t="s">
        <v>39</v>
      </c>
      <c r="F181" s="237">
        <f t="shared" si="75"/>
        <v>4719960</v>
      </c>
      <c r="G181" s="237">
        <f t="shared" si="75"/>
        <v>4719960</v>
      </c>
      <c r="H181" s="237">
        <f t="shared" si="45"/>
        <v>0</v>
      </c>
      <c r="I181" s="237">
        <f t="shared" si="75"/>
        <v>3781910</v>
      </c>
      <c r="J181" s="237">
        <f t="shared" si="75"/>
        <v>3781910</v>
      </c>
      <c r="K181" s="234">
        <f t="shared" si="43"/>
        <v>0</v>
      </c>
      <c r="L181" s="237">
        <f t="shared" si="75"/>
        <v>3781910</v>
      </c>
      <c r="M181" s="237">
        <f t="shared" si="75"/>
        <v>3781910</v>
      </c>
      <c r="N181" s="234">
        <f t="shared" si="44"/>
        <v>0</v>
      </c>
    </row>
    <row r="182" spans="1:14" ht="23.25" x14ac:dyDescent="0.25">
      <c r="A182" s="134" t="s">
        <v>93</v>
      </c>
      <c r="B182" s="137" t="s">
        <v>43</v>
      </c>
      <c r="C182" s="131" t="s">
        <v>65</v>
      </c>
      <c r="D182" s="188" t="s">
        <v>271</v>
      </c>
      <c r="E182" s="130" t="s">
        <v>94</v>
      </c>
      <c r="F182" s="237">
        <f>SUM(Лист1!G334)</f>
        <v>4719960</v>
      </c>
      <c r="G182" s="237">
        <f>SUM(Лист1!H334)</f>
        <v>4719960</v>
      </c>
      <c r="H182" s="237">
        <f t="shared" si="45"/>
        <v>0</v>
      </c>
      <c r="I182" s="237">
        <f>SUM(Лист1!J334)</f>
        <v>3781910</v>
      </c>
      <c r="J182" s="237">
        <f>SUM(Лист1!K334)</f>
        <v>3781910</v>
      </c>
      <c r="K182" s="234">
        <f t="shared" si="43"/>
        <v>0</v>
      </c>
      <c r="L182" s="237">
        <f>SUM(Лист1!M334)</f>
        <v>3781910</v>
      </c>
      <c r="M182" s="237">
        <f>SUM(Лист1!N334)</f>
        <v>3781910</v>
      </c>
      <c r="N182" s="234">
        <f t="shared" si="44"/>
        <v>0</v>
      </c>
    </row>
    <row r="183" spans="1:14" x14ac:dyDescent="0.25">
      <c r="A183" s="129" t="s">
        <v>60</v>
      </c>
      <c r="B183" s="224" t="s">
        <v>43</v>
      </c>
      <c r="C183" s="218" t="s">
        <v>30</v>
      </c>
      <c r="D183" s="222" t="s">
        <v>131</v>
      </c>
      <c r="E183" s="223" t="s">
        <v>8</v>
      </c>
      <c r="F183" s="236">
        <f>SUM(F184+F189)</f>
        <v>12108517.01</v>
      </c>
      <c r="G183" s="236">
        <f>SUM(G184+G189)</f>
        <v>12108517.01</v>
      </c>
      <c r="H183" s="216">
        <f t="shared" si="45"/>
        <v>0</v>
      </c>
      <c r="I183" s="236">
        <f t="shared" ref="I183:M183" si="76">SUM(I184)</f>
        <v>2877000</v>
      </c>
      <c r="J183" s="236">
        <f t="shared" si="76"/>
        <v>2877000</v>
      </c>
      <c r="K183" s="234">
        <f t="shared" si="43"/>
        <v>0</v>
      </c>
      <c r="L183" s="236">
        <f t="shared" si="76"/>
        <v>3251000</v>
      </c>
      <c r="M183" s="236">
        <f t="shared" si="76"/>
        <v>3251000</v>
      </c>
      <c r="N183" s="234">
        <f t="shared" si="44"/>
        <v>0</v>
      </c>
    </row>
    <row r="184" spans="1:14" ht="192" x14ac:dyDescent="0.25">
      <c r="A184" s="146" t="s">
        <v>272</v>
      </c>
      <c r="B184" s="137" t="s">
        <v>43</v>
      </c>
      <c r="C184" s="131" t="s">
        <v>30</v>
      </c>
      <c r="D184" s="188" t="s">
        <v>311</v>
      </c>
      <c r="E184" s="130" t="s">
        <v>8</v>
      </c>
      <c r="F184" s="237">
        <f>SUM(F187+F185)</f>
        <v>5065520.84</v>
      </c>
      <c r="G184" s="237">
        <f t="shared" ref="G184:I184" si="77">SUM(G187+G185)</f>
        <v>5065520.84</v>
      </c>
      <c r="H184" s="237">
        <f t="shared" si="45"/>
        <v>0</v>
      </c>
      <c r="I184" s="237">
        <f t="shared" si="77"/>
        <v>2877000</v>
      </c>
      <c r="J184" s="237">
        <f t="shared" ref="J184:M184" si="78">SUM(J187+J185)</f>
        <v>2877000</v>
      </c>
      <c r="K184" s="234">
        <f t="shared" si="43"/>
        <v>0</v>
      </c>
      <c r="L184" s="237">
        <f t="shared" si="78"/>
        <v>3251000</v>
      </c>
      <c r="M184" s="237">
        <f t="shared" si="78"/>
        <v>3251000</v>
      </c>
      <c r="N184" s="234">
        <f t="shared" si="44"/>
        <v>0</v>
      </c>
    </row>
    <row r="185" spans="1:14" x14ac:dyDescent="0.25">
      <c r="A185" s="134" t="s">
        <v>12</v>
      </c>
      <c r="B185" s="137" t="s">
        <v>43</v>
      </c>
      <c r="C185" s="131" t="s">
        <v>30</v>
      </c>
      <c r="D185" s="188" t="s">
        <v>311</v>
      </c>
      <c r="E185" s="130" t="s">
        <v>13</v>
      </c>
      <c r="F185" s="237">
        <f>SUM(F186)</f>
        <v>0</v>
      </c>
      <c r="G185" s="237">
        <f t="shared" ref="G185:M187" si="79">SUM(G186)</f>
        <v>0</v>
      </c>
      <c r="H185" s="358">
        <f t="shared" si="45"/>
        <v>0</v>
      </c>
      <c r="I185" s="237">
        <f t="shared" si="79"/>
        <v>2877000</v>
      </c>
      <c r="J185" s="237">
        <f t="shared" si="79"/>
        <v>2877000</v>
      </c>
      <c r="K185" s="234">
        <f t="shared" si="43"/>
        <v>0</v>
      </c>
      <c r="L185" s="237">
        <f t="shared" si="79"/>
        <v>3251000</v>
      </c>
      <c r="M185" s="237">
        <f t="shared" si="79"/>
        <v>3251000</v>
      </c>
      <c r="N185" s="234">
        <f t="shared" si="44"/>
        <v>0</v>
      </c>
    </row>
    <row r="186" spans="1:14" ht="23.25" x14ac:dyDescent="0.25">
      <c r="A186" s="134" t="s">
        <v>180</v>
      </c>
      <c r="B186" s="137" t="s">
        <v>43</v>
      </c>
      <c r="C186" s="131" t="s">
        <v>30</v>
      </c>
      <c r="D186" s="188" t="s">
        <v>311</v>
      </c>
      <c r="E186" s="130" t="s">
        <v>15</v>
      </c>
      <c r="F186" s="237">
        <f>SUM(Лист1!G338)</f>
        <v>0</v>
      </c>
      <c r="G186" s="237">
        <f>SUM(Лист1!H338)</f>
        <v>0</v>
      </c>
      <c r="H186" s="358">
        <f t="shared" si="45"/>
        <v>0</v>
      </c>
      <c r="I186" s="237">
        <f>SUM(Лист1!J338)</f>
        <v>2877000</v>
      </c>
      <c r="J186" s="237">
        <f>SUM(Лист1!K338)</f>
        <v>2877000</v>
      </c>
      <c r="K186" s="234">
        <f t="shared" si="43"/>
        <v>0</v>
      </c>
      <c r="L186" s="237">
        <f>SUM(Лист1!M338)</f>
        <v>3251000</v>
      </c>
      <c r="M186" s="237">
        <f>SUM(Лист1!N338)</f>
        <v>3251000</v>
      </c>
      <c r="N186" s="234">
        <f t="shared" si="44"/>
        <v>0</v>
      </c>
    </row>
    <row r="187" spans="1:14" x14ac:dyDescent="0.25">
      <c r="A187" s="134" t="s">
        <v>52</v>
      </c>
      <c r="B187" s="137" t="s">
        <v>43</v>
      </c>
      <c r="C187" s="131" t="s">
        <v>30</v>
      </c>
      <c r="D187" s="188" t="s">
        <v>311</v>
      </c>
      <c r="E187" s="130" t="s">
        <v>53</v>
      </c>
      <c r="F187" s="237">
        <f>SUM(F188)</f>
        <v>5065520.84</v>
      </c>
      <c r="G187" s="237">
        <f t="shared" si="79"/>
        <v>5065520.84</v>
      </c>
      <c r="H187" s="358">
        <f t="shared" ref="H187:H297" si="80">SUM(G187-F187)</f>
        <v>0</v>
      </c>
      <c r="I187" s="237">
        <f t="shared" si="79"/>
        <v>0</v>
      </c>
      <c r="J187" s="237">
        <f t="shared" si="79"/>
        <v>0</v>
      </c>
      <c r="K187" s="234">
        <f t="shared" si="43"/>
        <v>0</v>
      </c>
      <c r="L187" s="237">
        <f t="shared" si="79"/>
        <v>0</v>
      </c>
      <c r="M187" s="237">
        <f t="shared" si="79"/>
        <v>0</v>
      </c>
      <c r="N187" s="234">
        <f t="shared" si="44"/>
        <v>0</v>
      </c>
    </row>
    <row r="188" spans="1:14" x14ac:dyDescent="0.25">
      <c r="A188" s="134" t="s">
        <v>54</v>
      </c>
      <c r="B188" s="137" t="s">
        <v>43</v>
      </c>
      <c r="C188" s="131" t="s">
        <v>30</v>
      </c>
      <c r="D188" s="188" t="s">
        <v>311</v>
      </c>
      <c r="E188" s="130" t="s">
        <v>55</v>
      </c>
      <c r="F188" s="237">
        <f>SUM(Лист1!G340)</f>
        <v>5065520.84</v>
      </c>
      <c r="G188" s="237">
        <f>SUM(Лист1!H340)</f>
        <v>5065520.84</v>
      </c>
      <c r="H188" s="358">
        <f t="shared" si="80"/>
        <v>0</v>
      </c>
      <c r="I188" s="237">
        <f>SUM(Лист1!J340)</f>
        <v>0</v>
      </c>
      <c r="J188" s="237">
        <f>SUM(Лист1!K340)</f>
        <v>0</v>
      </c>
      <c r="K188" s="234">
        <f t="shared" ref="K188:K298" si="81">SUM(J188-I188)</f>
        <v>0</v>
      </c>
      <c r="L188" s="237">
        <f>SUM(Лист1!M340)</f>
        <v>0</v>
      </c>
      <c r="M188" s="237">
        <f>SUM(Лист1!N340)</f>
        <v>0</v>
      </c>
      <c r="N188" s="234">
        <f t="shared" ref="N188:N298" si="82">SUM(M188-L188)</f>
        <v>0</v>
      </c>
    </row>
    <row r="189" spans="1:14" ht="39" x14ac:dyDescent="0.25">
      <c r="A189" s="246" t="s">
        <v>387</v>
      </c>
      <c r="B189" s="137" t="s">
        <v>43</v>
      </c>
      <c r="C189" s="131" t="s">
        <v>30</v>
      </c>
      <c r="D189" s="304" t="s">
        <v>388</v>
      </c>
      <c r="E189" s="305" t="s">
        <v>8</v>
      </c>
      <c r="F189" s="252">
        <f>SUM(F190)</f>
        <v>7042996.1699999999</v>
      </c>
      <c r="G189" s="217">
        <f t="shared" ref="G189:H189" si="83">SUM(G190)</f>
        <v>7042996.1699999999</v>
      </c>
      <c r="H189" s="217">
        <f t="shared" si="83"/>
        <v>0</v>
      </c>
      <c r="I189" s="237"/>
      <c r="J189" s="237"/>
      <c r="K189" s="234"/>
      <c r="L189" s="237"/>
      <c r="M189" s="237"/>
      <c r="N189" s="234"/>
    </row>
    <row r="190" spans="1:14" x14ac:dyDescent="0.25">
      <c r="A190" s="170" t="s">
        <v>52</v>
      </c>
      <c r="B190" s="137" t="s">
        <v>43</v>
      </c>
      <c r="C190" s="131" t="s">
        <v>30</v>
      </c>
      <c r="D190" s="304" t="s">
        <v>388</v>
      </c>
      <c r="E190" s="187" t="s">
        <v>53</v>
      </c>
      <c r="F190" s="217">
        <f>SUM(F191)</f>
        <v>7042996.1699999999</v>
      </c>
      <c r="G190" s="217">
        <f>SUM(G191)</f>
        <v>7042996.1699999999</v>
      </c>
      <c r="H190" s="238">
        <f t="shared" ref="H190:H191" si="84">SUM(G190-F190)</f>
        <v>0</v>
      </c>
      <c r="I190" s="237"/>
      <c r="J190" s="237"/>
      <c r="K190" s="234"/>
      <c r="L190" s="237"/>
      <c r="M190" s="237"/>
      <c r="N190" s="234"/>
    </row>
    <row r="191" spans="1:14" x14ac:dyDescent="0.25">
      <c r="A191" s="170" t="s">
        <v>54</v>
      </c>
      <c r="B191" s="137" t="s">
        <v>43</v>
      </c>
      <c r="C191" s="131" t="s">
        <v>30</v>
      </c>
      <c r="D191" s="304" t="s">
        <v>388</v>
      </c>
      <c r="E191" s="187" t="s">
        <v>55</v>
      </c>
      <c r="F191" s="217">
        <f>SUM(Лист1!G343)</f>
        <v>7042996.1699999999</v>
      </c>
      <c r="G191" s="217">
        <f>SUM(Лист1!H343)</f>
        <v>7042996.1699999999</v>
      </c>
      <c r="H191" s="238">
        <f t="shared" si="84"/>
        <v>0</v>
      </c>
      <c r="I191" s="237"/>
      <c r="J191" s="237"/>
      <c r="K191" s="234"/>
      <c r="L191" s="237"/>
      <c r="M191" s="237"/>
      <c r="N191" s="234"/>
    </row>
    <row r="192" spans="1:14" ht="26.25" x14ac:dyDescent="0.25">
      <c r="A192" s="154" t="s">
        <v>95</v>
      </c>
      <c r="B192" s="163" t="s">
        <v>43</v>
      </c>
      <c r="C192" s="158" t="s">
        <v>96</v>
      </c>
      <c r="D192" s="159" t="s">
        <v>131</v>
      </c>
      <c r="E192" s="160" t="s">
        <v>8</v>
      </c>
      <c r="F192" s="228">
        <f>SUM(F193+F196+F201+F206+F209)</f>
        <v>2380200.7000000002</v>
      </c>
      <c r="G192" s="228">
        <f>SUM(G193+G196+G201+G206+G209)</f>
        <v>2380200.7000000002</v>
      </c>
      <c r="H192" s="236">
        <f t="shared" si="80"/>
        <v>0</v>
      </c>
      <c r="I192" s="228">
        <f t="shared" ref="I192" si="85">SUM(I193+I196+I201+I206)</f>
        <v>384544</v>
      </c>
      <c r="J192" s="228">
        <f t="shared" ref="J192:M192" si="86">SUM(J193+J196+J201+J206)</f>
        <v>384544</v>
      </c>
      <c r="K192" s="234">
        <f t="shared" si="81"/>
        <v>0</v>
      </c>
      <c r="L192" s="228">
        <f t="shared" si="86"/>
        <v>334544</v>
      </c>
      <c r="M192" s="228">
        <f t="shared" si="86"/>
        <v>334544</v>
      </c>
      <c r="N192" s="234">
        <f t="shared" si="82"/>
        <v>0</v>
      </c>
    </row>
    <row r="193" spans="1:14" x14ac:dyDescent="0.25">
      <c r="A193" s="146" t="s">
        <v>97</v>
      </c>
      <c r="B193" s="164" t="s">
        <v>43</v>
      </c>
      <c r="C193" s="156" t="s">
        <v>96</v>
      </c>
      <c r="D193" s="138" t="s">
        <v>273</v>
      </c>
      <c r="E193" s="203" t="s">
        <v>8</v>
      </c>
      <c r="F193" s="179">
        <f t="shared" ref="F193:M194" si="87">SUM(F194)</f>
        <v>1645656.7</v>
      </c>
      <c r="G193" s="179">
        <f t="shared" si="87"/>
        <v>1645656.7</v>
      </c>
      <c r="H193" s="358">
        <f t="shared" si="80"/>
        <v>0</v>
      </c>
      <c r="I193" s="179">
        <f t="shared" si="87"/>
        <v>90000</v>
      </c>
      <c r="J193" s="179">
        <f t="shared" si="87"/>
        <v>90000</v>
      </c>
      <c r="K193" s="234">
        <f t="shared" si="81"/>
        <v>0</v>
      </c>
      <c r="L193" s="179">
        <f t="shared" si="87"/>
        <v>90000</v>
      </c>
      <c r="M193" s="179">
        <f t="shared" si="87"/>
        <v>90000</v>
      </c>
      <c r="N193" s="234">
        <f t="shared" si="82"/>
        <v>0</v>
      </c>
    </row>
    <row r="194" spans="1:14" x14ac:dyDescent="0.25">
      <c r="A194" s="134" t="s">
        <v>12</v>
      </c>
      <c r="B194" s="130" t="s">
        <v>43</v>
      </c>
      <c r="C194" s="131">
        <v>12</v>
      </c>
      <c r="D194" s="138" t="s">
        <v>273</v>
      </c>
      <c r="E194" s="130" t="s">
        <v>13</v>
      </c>
      <c r="F194" s="179">
        <f t="shared" si="87"/>
        <v>1645656.7</v>
      </c>
      <c r="G194" s="179">
        <f t="shared" si="87"/>
        <v>1645656.7</v>
      </c>
      <c r="H194" s="358">
        <f t="shared" si="80"/>
        <v>0</v>
      </c>
      <c r="I194" s="179">
        <f t="shared" si="87"/>
        <v>90000</v>
      </c>
      <c r="J194" s="179">
        <f t="shared" si="87"/>
        <v>90000</v>
      </c>
      <c r="K194" s="234">
        <f t="shared" si="81"/>
        <v>0</v>
      </c>
      <c r="L194" s="179">
        <f t="shared" si="87"/>
        <v>90000</v>
      </c>
      <c r="M194" s="179">
        <f t="shared" si="87"/>
        <v>90000</v>
      </c>
      <c r="N194" s="234">
        <f t="shared" si="82"/>
        <v>0</v>
      </c>
    </row>
    <row r="195" spans="1:14" ht="23.25" x14ac:dyDescent="0.25">
      <c r="A195" s="134" t="s">
        <v>180</v>
      </c>
      <c r="B195" s="137" t="s">
        <v>43</v>
      </c>
      <c r="C195" s="130" t="s">
        <v>96</v>
      </c>
      <c r="D195" s="138" t="s">
        <v>273</v>
      </c>
      <c r="E195" s="137" t="s">
        <v>15</v>
      </c>
      <c r="F195" s="179">
        <f>SUM(Лист1!G347)</f>
        <v>1645656.7</v>
      </c>
      <c r="G195" s="179">
        <f>SUM(Лист1!H347)</f>
        <v>1645656.7</v>
      </c>
      <c r="H195" s="358">
        <f t="shared" si="80"/>
        <v>0</v>
      </c>
      <c r="I195" s="179">
        <f>SUM(Лист1!J347)</f>
        <v>90000</v>
      </c>
      <c r="J195" s="179">
        <f>SUM(Лист1!K347)</f>
        <v>90000</v>
      </c>
      <c r="K195" s="234">
        <f t="shared" si="81"/>
        <v>0</v>
      </c>
      <c r="L195" s="179">
        <f>SUM(Лист1!M347)</f>
        <v>90000</v>
      </c>
      <c r="M195" s="179">
        <f>SUM(Лист1!N347)</f>
        <v>90000</v>
      </c>
      <c r="N195" s="234">
        <f t="shared" si="82"/>
        <v>0</v>
      </c>
    </row>
    <row r="196" spans="1:14" ht="51.75" x14ac:dyDescent="0.25">
      <c r="A196" s="146" t="s">
        <v>98</v>
      </c>
      <c r="B196" s="164" t="s">
        <v>43</v>
      </c>
      <c r="C196" s="156" t="s">
        <v>96</v>
      </c>
      <c r="D196" s="138" t="s">
        <v>140</v>
      </c>
      <c r="E196" s="156" t="s">
        <v>8</v>
      </c>
      <c r="F196" s="179">
        <f>SUM(F197+F199)</f>
        <v>244544</v>
      </c>
      <c r="G196" s="179">
        <f t="shared" ref="G196:I196" si="88">SUM(G197+G199)</f>
        <v>244544</v>
      </c>
      <c r="H196" s="216">
        <f t="shared" si="80"/>
        <v>0</v>
      </c>
      <c r="I196" s="179">
        <f t="shared" si="88"/>
        <v>244544</v>
      </c>
      <c r="J196" s="179">
        <f t="shared" ref="J196:M196" si="89">SUM(J197+J199)</f>
        <v>244544</v>
      </c>
      <c r="K196" s="234">
        <f t="shared" si="81"/>
        <v>0</v>
      </c>
      <c r="L196" s="179">
        <f t="shared" si="89"/>
        <v>244544</v>
      </c>
      <c r="M196" s="179">
        <f t="shared" si="89"/>
        <v>244544</v>
      </c>
      <c r="N196" s="234">
        <f t="shared" si="82"/>
        <v>0</v>
      </c>
    </row>
    <row r="197" spans="1:14" ht="34.5" x14ac:dyDescent="0.25">
      <c r="A197" s="134" t="s">
        <v>32</v>
      </c>
      <c r="B197" s="137" t="s">
        <v>43</v>
      </c>
      <c r="C197" s="130" t="s">
        <v>96</v>
      </c>
      <c r="D197" s="138" t="s">
        <v>140</v>
      </c>
      <c r="E197" s="130" t="s">
        <v>33</v>
      </c>
      <c r="F197" s="179">
        <f>SUM(F198)</f>
        <v>204019.69</v>
      </c>
      <c r="G197" s="179">
        <f t="shared" ref="G197:M197" si="90">SUM(G198)</f>
        <v>204019.69</v>
      </c>
      <c r="H197" s="216">
        <f t="shared" si="80"/>
        <v>0</v>
      </c>
      <c r="I197" s="179">
        <f t="shared" si="90"/>
        <v>181382</v>
      </c>
      <c r="J197" s="179">
        <f t="shared" si="90"/>
        <v>181382</v>
      </c>
      <c r="K197" s="234">
        <f t="shared" si="81"/>
        <v>0</v>
      </c>
      <c r="L197" s="179">
        <f t="shared" si="90"/>
        <v>181382</v>
      </c>
      <c r="M197" s="179">
        <f t="shared" si="90"/>
        <v>181382</v>
      </c>
      <c r="N197" s="234">
        <f t="shared" si="82"/>
        <v>0</v>
      </c>
    </row>
    <row r="198" spans="1:14" x14ac:dyDescent="0.25">
      <c r="A198" s="134" t="s">
        <v>34</v>
      </c>
      <c r="B198" s="137" t="s">
        <v>43</v>
      </c>
      <c r="C198" s="130" t="s">
        <v>96</v>
      </c>
      <c r="D198" s="138" t="s">
        <v>140</v>
      </c>
      <c r="E198" s="130" t="s">
        <v>35</v>
      </c>
      <c r="F198" s="179">
        <f>SUM(Лист1!G350)</f>
        <v>204019.69</v>
      </c>
      <c r="G198" s="179">
        <f>SUM(Лист1!H350)</f>
        <v>204019.69</v>
      </c>
      <c r="H198" s="216">
        <f t="shared" si="80"/>
        <v>0</v>
      </c>
      <c r="I198" s="179">
        <f>SUM(Лист1!J350)</f>
        <v>181382</v>
      </c>
      <c r="J198" s="179">
        <f>SUM(Лист1!K350)</f>
        <v>181382</v>
      </c>
      <c r="K198" s="234">
        <f t="shared" si="81"/>
        <v>0</v>
      </c>
      <c r="L198" s="179">
        <f>SUM(Лист1!M350)</f>
        <v>181382</v>
      </c>
      <c r="M198" s="179">
        <f>SUM(Лист1!N350)</f>
        <v>181382</v>
      </c>
      <c r="N198" s="234">
        <f t="shared" si="82"/>
        <v>0</v>
      </c>
    </row>
    <row r="199" spans="1:14" x14ac:dyDescent="0.25">
      <c r="A199" s="134" t="s">
        <v>12</v>
      </c>
      <c r="B199" s="137" t="s">
        <v>43</v>
      </c>
      <c r="C199" s="130" t="s">
        <v>96</v>
      </c>
      <c r="D199" s="138" t="s">
        <v>140</v>
      </c>
      <c r="E199" s="130" t="s">
        <v>13</v>
      </c>
      <c r="F199" s="179">
        <f>SUM(F200)</f>
        <v>40524.31</v>
      </c>
      <c r="G199" s="179">
        <f t="shared" ref="G199:M199" si="91">SUM(G200)</f>
        <v>40524.31</v>
      </c>
      <c r="H199" s="216">
        <f t="shared" si="80"/>
        <v>0</v>
      </c>
      <c r="I199" s="179">
        <f t="shared" si="91"/>
        <v>63162</v>
      </c>
      <c r="J199" s="179">
        <f t="shared" si="91"/>
        <v>63162</v>
      </c>
      <c r="K199" s="234">
        <f t="shared" si="81"/>
        <v>0</v>
      </c>
      <c r="L199" s="179">
        <f t="shared" si="91"/>
        <v>63162</v>
      </c>
      <c r="M199" s="179">
        <f t="shared" si="91"/>
        <v>63162</v>
      </c>
      <c r="N199" s="234">
        <f t="shared" si="82"/>
        <v>0</v>
      </c>
    </row>
    <row r="200" spans="1:14" ht="23.25" x14ac:dyDescent="0.25">
      <c r="A200" s="134" t="s">
        <v>180</v>
      </c>
      <c r="B200" s="137" t="s">
        <v>43</v>
      </c>
      <c r="C200" s="130" t="s">
        <v>96</v>
      </c>
      <c r="D200" s="138" t="s">
        <v>140</v>
      </c>
      <c r="E200" s="130" t="s">
        <v>15</v>
      </c>
      <c r="F200" s="179">
        <f>SUM(Лист1!G352)</f>
        <v>40524.31</v>
      </c>
      <c r="G200" s="179">
        <f>SUM(Лист1!H352)</f>
        <v>40524.31</v>
      </c>
      <c r="H200" s="216">
        <f t="shared" si="80"/>
        <v>0</v>
      </c>
      <c r="I200" s="179">
        <f>SUM(Лист1!J352)</f>
        <v>63162</v>
      </c>
      <c r="J200" s="179">
        <f>SUM(Лист1!K352)</f>
        <v>63162</v>
      </c>
      <c r="K200" s="234">
        <f t="shared" si="81"/>
        <v>0</v>
      </c>
      <c r="L200" s="179">
        <f>SUM(Лист1!M352)</f>
        <v>63162</v>
      </c>
      <c r="M200" s="179">
        <f>SUM(Лист1!N352)</f>
        <v>63162</v>
      </c>
      <c r="N200" s="234">
        <f t="shared" si="82"/>
        <v>0</v>
      </c>
    </row>
    <row r="201" spans="1:14" x14ac:dyDescent="0.25">
      <c r="A201" s="246" t="s">
        <v>275</v>
      </c>
      <c r="B201" s="137" t="s">
        <v>43</v>
      </c>
      <c r="C201" s="130" t="s">
        <v>96</v>
      </c>
      <c r="D201" s="172" t="s">
        <v>274</v>
      </c>
      <c r="E201" s="176" t="s">
        <v>8</v>
      </c>
      <c r="F201" s="237">
        <f>SUM(F202+F204)</f>
        <v>50000</v>
      </c>
      <c r="G201" s="237">
        <f>SUM(G202+G204)</f>
        <v>50000</v>
      </c>
      <c r="H201" s="358">
        <f t="shared" si="80"/>
        <v>0</v>
      </c>
      <c r="I201" s="237">
        <f t="shared" ref="F201:M204" si="92">SUM(I202)</f>
        <v>50000</v>
      </c>
      <c r="J201" s="237">
        <f t="shared" si="92"/>
        <v>50000</v>
      </c>
      <c r="K201" s="234">
        <f t="shared" si="81"/>
        <v>0</v>
      </c>
      <c r="L201" s="237">
        <f t="shared" si="92"/>
        <v>0</v>
      </c>
      <c r="M201" s="237">
        <f t="shared" si="92"/>
        <v>0</v>
      </c>
      <c r="N201" s="234">
        <f t="shared" si="82"/>
        <v>0</v>
      </c>
    </row>
    <row r="202" spans="1:14" x14ac:dyDescent="0.25">
      <c r="A202" s="143" t="s">
        <v>12</v>
      </c>
      <c r="B202" s="137" t="s">
        <v>43</v>
      </c>
      <c r="C202" s="130" t="s">
        <v>96</v>
      </c>
      <c r="D202" s="172" t="s">
        <v>274</v>
      </c>
      <c r="E202" s="130" t="s">
        <v>13</v>
      </c>
      <c r="F202" s="237">
        <f t="shared" si="92"/>
        <v>0</v>
      </c>
      <c r="G202" s="237">
        <f t="shared" si="92"/>
        <v>0</v>
      </c>
      <c r="H202" s="358">
        <f t="shared" si="80"/>
        <v>0</v>
      </c>
      <c r="I202" s="237">
        <f t="shared" si="92"/>
        <v>50000</v>
      </c>
      <c r="J202" s="237">
        <f t="shared" si="92"/>
        <v>50000</v>
      </c>
      <c r="K202" s="234">
        <f t="shared" si="81"/>
        <v>0</v>
      </c>
      <c r="L202" s="237">
        <f t="shared" si="92"/>
        <v>0</v>
      </c>
      <c r="M202" s="237">
        <f t="shared" si="92"/>
        <v>0</v>
      </c>
      <c r="N202" s="234">
        <f t="shared" si="82"/>
        <v>0</v>
      </c>
    </row>
    <row r="203" spans="1:14" ht="23.25" x14ac:dyDescent="0.25">
      <c r="A203" s="134" t="s">
        <v>180</v>
      </c>
      <c r="B203" s="137" t="s">
        <v>43</v>
      </c>
      <c r="C203" s="130" t="s">
        <v>96</v>
      </c>
      <c r="D203" s="172" t="s">
        <v>274</v>
      </c>
      <c r="E203" s="130" t="s">
        <v>15</v>
      </c>
      <c r="F203" s="237">
        <f>SUM(Лист1!G355)</f>
        <v>0</v>
      </c>
      <c r="G203" s="237">
        <f>SUM(Лист1!H355)</f>
        <v>0</v>
      </c>
      <c r="H203" s="358">
        <f t="shared" si="80"/>
        <v>0</v>
      </c>
      <c r="I203" s="237">
        <f>SUM(Лист1!J355)</f>
        <v>50000</v>
      </c>
      <c r="J203" s="237">
        <f>SUM(Лист1!K355)</f>
        <v>50000</v>
      </c>
      <c r="K203" s="234">
        <f t="shared" si="81"/>
        <v>0</v>
      </c>
      <c r="L203" s="237">
        <f>SUM(Лист1!M355)</f>
        <v>0</v>
      </c>
      <c r="M203" s="237">
        <f>SUM(Лист1!N355)</f>
        <v>0</v>
      </c>
      <c r="N203" s="234">
        <f t="shared" si="82"/>
        <v>0</v>
      </c>
    </row>
    <row r="204" spans="1:14" x14ac:dyDescent="0.25">
      <c r="A204" s="307" t="s">
        <v>38</v>
      </c>
      <c r="B204" s="137" t="s">
        <v>43</v>
      </c>
      <c r="C204" s="130" t="s">
        <v>96</v>
      </c>
      <c r="D204" s="172" t="s">
        <v>274</v>
      </c>
      <c r="E204" s="130" t="s">
        <v>39</v>
      </c>
      <c r="F204" s="237">
        <f t="shared" si="92"/>
        <v>50000</v>
      </c>
      <c r="G204" s="237">
        <f t="shared" si="92"/>
        <v>50000</v>
      </c>
      <c r="H204" s="358">
        <f t="shared" ref="H204:H205" si="93">SUM(G204-F204)</f>
        <v>0</v>
      </c>
      <c r="I204" s="237"/>
      <c r="J204" s="237"/>
      <c r="K204" s="234"/>
      <c r="L204" s="237"/>
      <c r="M204" s="237"/>
      <c r="N204" s="234"/>
    </row>
    <row r="205" spans="1:14" ht="23.25" x14ac:dyDescent="0.25">
      <c r="A205" s="170" t="s">
        <v>93</v>
      </c>
      <c r="B205" s="137" t="s">
        <v>43</v>
      </c>
      <c r="C205" s="130" t="s">
        <v>96</v>
      </c>
      <c r="D205" s="172" t="s">
        <v>274</v>
      </c>
      <c r="E205" s="130" t="s">
        <v>94</v>
      </c>
      <c r="F205" s="237">
        <f>SUM(Лист1!G357)</f>
        <v>50000</v>
      </c>
      <c r="G205" s="237">
        <f>SUM(Лист1!H357)</f>
        <v>50000</v>
      </c>
      <c r="H205" s="358">
        <f t="shared" si="93"/>
        <v>0</v>
      </c>
      <c r="I205" s="237"/>
      <c r="J205" s="237"/>
      <c r="K205" s="234"/>
      <c r="L205" s="237"/>
      <c r="M205" s="237"/>
      <c r="N205" s="234"/>
    </row>
    <row r="206" spans="1:14" x14ac:dyDescent="0.25">
      <c r="A206" s="141" t="s">
        <v>231</v>
      </c>
      <c r="B206" s="164" t="s">
        <v>43</v>
      </c>
      <c r="C206" s="156" t="s">
        <v>96</v>
      </c>
      <c r="D206" s="174" t="s">
        <v>232</v>
      </c>
      <c r="E206" s="203" t="s">
        <v>8</v>
      </c>
      <c r="F206" s="238">
        <f>SUM(F207)</f>
        <v>15000</v>
      </c>
      <c r="G206" s="238">
        <f t="shared" ref="G206:M207" si="94">SUM(G207)</f>
        <v>15000</v>
      </c>
      <c r="H206" s="216">
        <f t="shared" si="80"/>
        <v>0</v>
      </c>
      <c r="I206" s="238">
        <f t="shared" si="94"/>
        <v>0</v>
      </c>
      <c r="J206" s="238">
        <f t="shared" si="94"/>
        <v>0</v>
      </c>
      <c r="K206" s="234">
        <f t="shared" si="81"/>
        <v>0</v>
      </c>
      <c r="L206" s="238">
        <f t="shared" si="94"/>
        <v>0</v>
      </c>
      <c r="M206" s="238">
        <f t="shared" si="94"/>
        <v>0</v>
      </c>
      <c r="N206" s="234">
        <f t="shared" si="82"/>
        <v>0</v>
      </c>
    </row>
    <row r="207" spans="1:14" x14ac:dyDescent="0.25">
      <c r="A207" s="134" t="s">
        <v>12</v>
      </c>
      <c r="B207" s="164" t="s">
        <v>43</v>
      </c>
      <c r="C207" s="156" t="s">
        <v>96</v>
      </c>
      <c r="D207" s="174" t="s">
        <v>232</v>
      </c>
      <c r="E207" s="130" t="s">
        <v>13</v>
      </c>
      <c r="F207" s="238">
        <f>SUM(F208)</f>
        <v>15000</v>
      </c>
      <c r="G207" s="238">
        <f t="shared" si="94"/>
        <v>15000</v>
      </c>
      <c r="H207" s="216">
        <f t="shared" si="80"/>
        <v>0</v>
      </c>
      <c r="I207" s="238">
        <f t="shared" si="94"/>
        <v>0</v>
      </c>
      <c r="J207" s="238">
        <f t="shared" si="94"/>
        <v>0</v>
      </c>
      <c r="K207" s="234">
        <f t="shared" si="81"/>
        <v>0</v>
      </c>
      <c r="L207" s="238">
        <f t="shared" si="94"/>
        <v>0</v>
      </c>
      <c r="M207" s="238">
        <f t="shared" si="94"/>
        <v>0</v>
      </c>
      <c r="N207" s="234">
        <f t="shared" si="82"/>
        <v>0</v>
      </c>
    </row>
    <row r="208" spans="1:14" ht="23.25" x14ac:dyDescent="0.25">
      <c r="A208" s="134" t="s">
        <v>180</v>
      </c>
      <c r="B208" s="164" t="s">
        <v>43</v>
      </c>
      <c r="C208" s="156" t="s">
        <v>96</v>
      </c>
      <c r="D208" s="174" t="s">
        <v>232</v>
      </c>
      <c r="E208" s="130" t="s">
        <v>15</v>
      </c>
      <c r="F208" s="238">
        <f>SUM(Лист1!G170)</f>
        <v>15000</v>
      </c>
      <c r="G208" s="238">
        <f>SUM(Лист1!H170)</f>
        <v>15000</v>
      </c>
      <c r="H208" s="216">
        <f t="shared" si="80"/>
        <v>0</v>
      </c>
      <c r="I208" s="238">
        <f>SUM(Лист1!J170)</f>
        <v>0</v>
      </c>
      <c r="J208" s="238">
        <f>SUM(Лист1!K170)</f>
        <v>0</v>
      </c>
      <c r="K208" s="234">
        <f t="shared" si="81"/>
        <v>0</v>
      </c>
      <c r="L208" s="238">
        <f>SUM(Лист1!M170)</f>
        <v>0</v>
      </c>
      <c r="M208" s="238">
        <f>SUM(Лист1!N170)</f>
        <v>0</v>
      </c>
      <c r="N208" s="234">
        <f t="shared" si="82"/>
        <v>0</v>
      </c>
    </row>
    <row r="209" spans="1:14" ht="26.25" x14ac:dyDescent="0.25">
      <c r="A209" s="246" t="s">
        <v>383</v>
      </c>
      <c r="B209" s="137" t="s">
        <v>43</v>
      </c>
      <c r="C209" s="130" t="s">
        <v>96</v>
      </c>
      <c r="D209" s="172" t="s">
        <v>384</v>
      </c>
      <c r="E209" s="176" t="s">
        <v>8</v>
      </c>
      <c r="F209" s="217">
        <f t="shared" ref="F209:G210" si="95">SUM(F210)</f>
        <v>425000</v>
      </c>
      <c r="G209" s="217">
        <f t="shared" si="95"/>
        <v>425000</v>
      </c>
      <c r="H209" s="237">
        <f t="shared" si="80"/>
        <v>0</v>
      </c>
      <c r="I209" s="238"/>
      <c r="J209" s="238"/>
      <c r="K209" s="234"/>
      <c r="L209" s="238"/>
      <c r="M209" s="238"/>
      <c r="N209" s="234"/>
    </row>
    <row r="210" spans="1:14" x14ac:dyDescent="0.25">
      <c r="A210" s="143" t="s">
        <v>12</v>
      </c>
      <c r="B210" s="137" t="s">
        <v>43</v>
      </c>
      <c r="C210" s="130" t="s">
        <v>96</v>
      </c>
      <c r="D210" s="172" t="s">
        <v>384</v>
      </c>
      <c r="E210" s="130" t="s">
        <v>13</v>
      </c>
      <c r="F210" s="217">
        <f t="shared" si="95"/>
        <v>425000</v>
      </c>
      <c r="G210" s="217">
        <f t="shared" si="95"/>
        <v>425000</v>
      </c>
      <c r="H210" s="358">
        <f t="shared" si="80"/>
        <v>0</v>
      </c>
      <c r="I210" s="238"/>
      <c r="J210" s="238"/>
      <c r="K210" s="234"/>
      <c r="L210" s="238"/>
      <c r="M210" s="238"/>
      <c r="N210" s="234"/>
    </row>
    <row r="211" spans="1:14" ht="23.25" x14ac:dyDescent="0.25">
      <c r="A211" s="134" t="s">
        <v>180</v>
      </c>
      <c r="B211" s="137" t="s">
        <v>43</v>
      </c>
      <c r="C211" s="130" t="s">
        <v>96</v>
      </c>
      <c r="D211" s="172" t="s">
        <v>384</v>
      </c>
      <c r="E211" s="130" t="s">
        <v>15</v>
      </c>
      <c r="F211" s="217">
        <f>SUM(Лист1!G360)</f>
        <v>425000</v>
      </c>
      <c r="G211" s="217">
        <f>SUM(Лист1!H360)</f>
        <v>425000</v>
      </c>
      <c r="H211" s="358">
        <f t="shared" si="80"/>
        <v>0</v>
      </c>
      <c r="I211" s="238"/>
      <c r="J211" s="238"/>
      <c r="K211" s="234"/>
      <c r="L211" s="238"/>
      <c r="M211" s="238"/>
      <c r="N211" s="234"/>
    </row>
    <row r="212" spans="1:14" ht="18.75" x14ac:dyDescent="0.3">
      <c r="A212" s="182" t="s">
        <v>61</v>
      </c>
      <c r="B212" s="150" t="s">
        <v>62</v>
      </c>
      <c r="C212" s="147" t="s">
        <v>7</v>
      </c>
      <c r="D212" s="150" t="s">
        <v>131</v>
      </c>
      <c r="E212" s="150" t="s">
        <v>8</v>
      </c>
      <c r="F212" s="228">
        <f>SUM(F213+F220+F252)</f>
        <v>19313876.57</v>
      </c>
      <c r="G212" s="228">
        <f t="shared" ref="G212:N212" si="96">SUM(G213+G220+G252)</f>
        <v>20031278.57</v>
      </c>
      <c r="H212" s="228">
        <f t="shared" si="96"/>
        <v>717402</v>
      </c>
      <c r="I212" s="228">
        <f t="shared" si="96"/>
        <v>1721486.5</v>
      </c>
      <c r="J212" s="228">
        <f t="shared" si="96"/>
        <v>1721486.5</v>
      </c>
      <c r="K212" s="228">
        <f t="shared" si="96"/>
        <v>0</v>
      </c>
      <c r="L212" s="228">
        <f t="shared" si="96"/>
        <v>13681569</v>
      </c>
      <c r="M212" s="228">
        <f t="shared" si="96"/>
        <v>13681569</v>
      </c>
      <c r="N212" s="228">
        <f t="shared" si="96"/>
        <v>0</v>
      </c>
    </row>
    <row r="213" spans="1:14" x14ac:dyDescent="0.25">
      <c r="A213" s="154" t="s">
        <v>63</v>
      </c>
      <c r="B213" s="224" t="s">
        <v>62</v>
      </c>
      <c r="C213" s="218" t="s">
        <v>22</v>
      </c>
      <c r="D213" s="224" t="s">
        <v>131</v>
      </c>
      <c r="E213" s="224" t="s">
        <v>8</v>
      </c>
      <c r="F213" s="236">
        <f>SUM(F214+F217)</f>
        <v>239516</v>
      </c>
      <c r="G213" s="236">
        <f t="shared" ref="G213:I213" si="97">SUM(G214+G217)</f>
        <v>239516</v>
      </c>
      <c r="H213" s="216">
        <f t="shared" si="80"/>
        <v>0</v>
      </c>
      <c r="I213" s="236">
        <f t="shared" si="97"/>
        <v>65000</v>
      </c>
      <c r="J213" s="236">
        <f t="shared" ref="J213:M213" si="98">SUM(J214+J217)</f>
        <v>65000</v>
      </c>
      <c r="K213" s="234">
        <f t="shared" si="81"/>
        <v>0</v>
      </c>
      <c r="L213" s="236">
        <f t="shared" si="98"/>
        <v>65000</v>
      </c>
      <c r="M213" s="236">
        <f t="shared" si="98"/>
        <v>65000</v>
      </c>
      <c r="N213" s="234">
        <f t="shared" si="82"/>
        <v>0</v>
      </c>
    </row>
    <row r="214" spans="1:14" ht="51.75" x14ac:dyDescent="0.25">
      <c r="A214" s="142" t="s">
        <v>278</v>
      </c>
      <c r="B214" s="137" t="s">
        <v>62</v>
      </c>
      <c r="C214" s="130" t="s">
        <v>22</v>
      </c>
      <c r="D214" s="172" t="s">
        <v>277</v>
      </c>
      <c r="E214" s="176" t="s">
        <v>8</v>
      </c>
      <c r="F214" s="237">
        <f>SUM(F215)</f>
        <v>62000</v>
      </c>
      <c r="G214" s="237">
        <f t="shared" ref="G214:M214" si="99">SUM(G215)</f>
        <v>62000</v>
      </c>
      <c r="H214" s="216">
        <f t="shared" si="80"/>
        <v>0</v>
      </c>
      <c r="I214" s="237">
        <f t="shared" si="99"/>
        <v>65000</v>
      </c>
      <c r="J214" s="237">
        <f t="shared" si="99"/>
        <v>65000</v>
      </c>
      <c r="K214" s="234">
        <f t="shared" si="81"/>
        <v>0</v>
      </c>
      <c r="L214" s="237">
        <f t="shared" si="99"/>
        <v>65000</v>
      </c>
      <c r="M214" s="237">
        <f t="shared" si="99"/>
        <v>65000</v>
      </c>
      <c r="N214" s="234">
        <f t="shared" si="82"/>
        <v>0</v>
      </c>
    </row>
    <row r="215" spans="1:14" x14ac:dyDescent="0.25">
      <c r="A215" s="143" t="s">
        <v>12</v>
      </c>
      <c r="B215" s="137" t="s">
        <v>62</v>
      </c>
      <c r="C215" s="130" t="s">
        <v>22</v>
      </c>
      <c r="D215" s="172" t="s">
        <v>277</v>
      </c>
      <c r="E215" s="130" t="s">
        <v>13</v>
      </c>
      <c r="F215" s="237">
        <f t="shared" ref="F215:M218" si="100">SUM(F216)</f>
        <v>62000</v>
      </c>
      <c r="G215" s="237">
        <f t="shared" si="100"/>
        <v>62000</v>
      </c>
      <c r="H215" s="216">
        <f t="shared" si="80"/>
        <v>0</v>
      </c>
      <c r="I215" s="237">
        <f t="shared" si="100"/>
        <v>65000</v>
      </c>
      <c r="J215" s="237">
        <f t="shared" si="100"/>
        <v>65000</v>
      </c>
      <c r="K215" s="234">
        <f t="shared" si="81"/>
        <v>0</v>
      </c>
      <c r="L215" s="237">
        <f t="shared" si="100"/>
        <v>65000</v>
      </c>
      <c r="M215" s="237">
        <f t="shared" si="100"/>
        <v>65000</v>
      </c>
      <c r="N215" s="234">
        <f t="shared" si="82"/>
        <v>0</v>
      </c>
    </row>
    <row r="216" spans="1:14" ht="23.25" x14ac:dyDescent="0.25">
      <c r="A216" s="134" t="s">
        <v>180</v>
      </c>
      <c r="B216" s="137" t="s">
        <v>62</v>
      </c>
      <c r="C216" s="130" t="s">
        <v>22</v>
      </c>
      <c r="D216" s="172" t="s">
        <v>277</v>
      </c>
      <c r="E216" s="130" t="s">
        <v>15</v>
      </c>
      <c r="F216" s="237">
        <f>SUM(Лист1!G365)</f>
        <v>62000</v>
      </c>
      <c r="G216" s="237">
        <f>SUM(Лист1!H365)</f>
        <v>62000</v>
      </c>
      <c r="H216" s="216">
        <f t="shared" si="80"/>
        <v>0</v>
      </c>
      <c r="I216" s="237">
        <f>SUM(Лист1!J365)</f>
        <v>65000</v>
      </c>
      <c r="J216" s="237">
        <f>SUM(Лист1!K365)</f>
        <v>65000</v>
      </c>
      <c r="K216" s="234">
        <f t="shared" si="81"/>
        <v>0</v>
      </c>
      <c r="L216" s="237">
        <f>SUM(Лист1!M365)</f>
        <v>65000</v>
      </c>
      <c r="M216" s="237">
        <f>SUM(Лист1!N365)</f>
        <v>65000</v>
      </c>
      <c r="N216" s="234">
        <f t="shared" si="82"/>
        <v>0</v>
      </c>
    </row>
    <row r="217" spans="1:14" ht="102.75" x14ac:dyDescent="0.25">
      <c r="A217" s="142" t="s">
        <v>310</v>
      </c>
      <c r="B217" s="137" t="s">
        <v>62</v>
      </c>
      <c r="C217" s="130" t="s">
        <v>22</v>
      </c>
      <c r="D217" s="172" t="s">
        <v>309</v>
      </c>
      <c r="E217" s="176" t="s">
        <v>8</v>
      </c>
      <c r="F217" s="237">
        <f>SUM(F218)</f>
        <v>177516</v>
      </c>
      <c r="G217" s="237">
        <f t="shared" ref="G217:M217" si="101">SUM(G218)</f>
        <v>177516</v>
      </c>
      <c r="H217" s="216">
        <f t="shared" si="80"/>
        <v>0</v>
      </c>
      <c r="I217" s="237">
        <f t="shared" si="101"/>
        <v>0</v>
      </c>
      <c r="J217" s="237">
        <f t="shared" si="101"/>
        <v>0</v>
      </c>
      <c r="K217" s="234">
        <f t="shared" si="81"/>
        <v>0</v>
      </c>
      <c r="L217" s="237">
        <f t="shared" si="101"/>
        <v>0</v>
      </c>
      <c r="M217" s="237">
        <f t="shared" si="101"/>
        <v>0</v>
      </c>
      <c r="N217" s="234">
        <f t="shared" si="82"/>
        <v>0</v>
      </c>
    </row>
    <row r="218" spans="1:14" x14ac:dyDescent="0.25">
      <c r="A218" s="134" t="s">
        <v>52</v>
      </c>
      <c r="B218" s="137" t="s">
        <v>62</v>
      </c>
      <c r="C218" s="130" t="s">
        <v>22</v>
      </c>
      <c r="D218" s="172" t="s">
        <v>309</v>
      </c>
      <c r="E218" s="130" t="s">
        <v>53</v>
      </c>
      <c r="F218" s="237">
        <f t="shared" si="100"/>
        <v>177516</v>
      </c>
      <c r="G218" s="237">
        <f t="shared" si="100"/>
        <v>177516</v>
      </c>
      <c r="H218" s="216">
        <f t="shared" si="80"/>
        <v>0</v>
      </c>
      <c r="I218" s="237">
        <f t="shared" si="100"/>
        <v>0</v>
      </c>
      <c r="J218" s="237">
        <f t="shared" si="100"/>
        <v>0</v>
      </c>
      <c r="K218" s="234">
        <f t="shared" si="81"/>
        <v>0</v>
      </c>
      <c r="L218" s="237">
        <f t="shared" si="100"/>
        <v>0</v>
      </c>
      <c r="M218" s="237">
        <f t="shared" si="100"/>
        <v>0</v>
      </c>
      <c r="N218" s="234">
        <f t="shared" si="82"/>
        <v>0</v>
      </c>
    </row>
    <row r="219" spans="1:14" x14ac:dyDescent="0.25">
      <c r="A219" s="134" t="s">
        <v>54</v>
      </c>
      <c r="B219" s="137" t="s">
        <v>62</v>
      </c>
      <c r="C219" s="130" t="s">
        <v>22</v>
      </c>
      <c r="D219" s="172" t="s">
        <v>309</v>
      </c>
      <c r="E219" s="130" t="s">
        <v>55</v>
      </c>
      <c r="F219" s="237">
        <f>SUM(Лист1!G368)</f>
        <v>177516</v>
      </c>
      <c r="G219" s="237">
        <f>SUM(Лист1!H368)</f>
        <v>177516</v>
      </c>
      <c r="H219" s="216">
        <f t="shared" si="80"/>
        <v>0</v>
      </c>
      <c r="I219" s="237">
        <f>SUM(Лист1!J368)</f>
        <v>0</v>
      </c>
      <c r="J219" s="237">
        <f>SUM(Лист1!K368)</f>
        <v>0</v>
      </c>
      <c r="K219" s="234">
        <f t="shared" si="81"/>
        <v>0</v>
      </c>
      <c r="L219" s="237">
        <f>SUM(Лист1!M368)</f>
        <v>0</v>
      </c>
      <c r="M219" s="237">
        <f>SUM(Лист1!N368)</f>
        <v>0</v>
      </c>
      <c r="N219" s="234">
        <f t="shared" si="82"/>
        <v>0</v>
      </c>
    </row>
    <row r="220" spans="1:14" ht="15.75" x14ac:dyDescent="0.25">
      <c r="A220" s="183" t="s">
        <v>64</v>
      </c>
      <c r="B220" s="163" t="s">
        <v>62</v>
      </c>
      <c r="C220" s="158" t="s">
        <v>26</v>
      </c>
      <c r="D220" s="163" t="s">
        <v>131</v>
      </c>
      <c r="E220" s="163" t="s">
        <v>8</v>
      </c>
      <c r="F220" s="228">
        <f>SUM(F231+F228+F221+F244+F249)</f>
        <v>19074360.57</v>
      </c>
      <c r="G220" s="228">
        <f t="shared" ref="G220:N220" si="102">SUM(G231+G228+G221+G244+G249)</f>
        <v>19791762.57</v>
      </c>
      <c r="H220" s="228">
        <f t="shared" si="102"/>
        <v>717402</v>
      </c>
      <c r="I220" s="228">
        <f t="shared" si="102"/>
        <v>1656486.5</v>
      </c>
      <c r="J220" s="228">
        <f t="shared" si="102"/>
        <v>1656486.5</v>
      </c>
      <c r="K220" s="228">
        <f t="shared" si="102"/>
        <v>0</v>
      </c>
      <c r="L220" s="228">
        <f t="shared" si="102"/>
        <v>1241569</v>
      </c>
      <c r="M220" s="228">
        <f t="shared" si="102"/>
        <v>1241569</v>
      </c>
      <c r="N220" s="228">
        <f t="shared" si="102"/>
        <v>0</v>
      </c>
    </row>
    <row r="221" spans="1:14" ht="26.25" x14ac:dyDescent="0.25">
      <c r="A221" s="142" t="s">
        <v>357</v>
      </c>
      <c r="B221" s="164" t="s">
        <v>62</v>
      </c>
      <c r="C221" s="156" t="s">
        <v>26</v>
      </c>
      <c r="D221" s="172" t="s">
        <v>358</v>
      </c>
      <c r="E221" s="203" t="s">
        <v>8</v>
      </c>
      <c r="F221" s="217">
        <f>SUM(F222)</f>
        <v>1815000</v>
      </c>
      <c r="G221" s="217">
        <f>SUM(G222)</f>
        <v>1815000</v>
      </c>
      <c r="H221" s="237">
        <f t="shared" si="80"/>
        <v>0</v>
      </c>
      <c r="I221" s="217">
        <f t="shared" ref="I221:J222" si="103">SUM(I222)</f>
        <v>0</v>
      </c>
      <c r="J221" s="217">
        <f t="shared" si="103"/>
        <v>0</v>
      </c>
      <c r="K221" s="234">
        <f t="shared" si="81"/>
        <v>0</v>
      </c>
      <c r="L221" s="217">
        <f t="shared" ref="L221:M222" si="104">SUM(L222)</f>
        <v>0</v>
      </c>
      <c r="M221" s="217">
        <f t="shared" si="104"/>
        <v>0</v>
      </c>
      <c r="N221" s="234">
        <f t="shared" si="82"/>
        <v>0</v>
      </c>
    </row>
    <row r="222" spans="1:14" ht="28.15" customHeight="1" x14ac:dyDescent="0.25">
      <c r="A222" s="143" t="s">
        <v>83</v>
      </c>
      <c r="B222" s="137" t="s">
        <v>62</v>
      </c>
      <c r="C222" s="130" t="s">
        <v>26</v>
      </c>
      <c r="D222" s="172" t="s">
        <v>358</v>
      </c>
      <c r="E222" s="174">
        <v>400</v>
      </c>
      <c r="F222" s="217">
        <f>SUM(F223)</f>
        <v>1815000</v>
      </c>
      <c r="G222" s="217">
        <f>SUM(G223)</f>
        <v>1815000</v>
      </c>
      <c r="H222" s="237">
        <f t="shared" si="80"/>
        <v>0</v>
      </c>
      <c r="I222" s="217">
        <f t="shared" si="103"/>
        <v>0</v>
      </c>
      <c r="J222" s="217">
        <f t="shared" si="103"/>
        <v>0</v>
      </c>
      <c r="K222" s="234">
        <f t="shared" si="81"/>
        <v>0</v>
      </c>
      <c r="L222" s="217">
        <f t="shared" si="104"/>
        <v>0</v>
      </c>
      <c r="M222" s="217">
        <f t="shared" si="104"/>
        <v>0</v>
      </c>
      <c r="N222" s="234">
        <f t="shared" si="82"/>
        <v>0</v>
      </c>
    </row>
    <row r="223" spans="1:14" x14ac:dyDescent="0.25">
      <c r="A223" s="134" t="s">
        <v>85</v>
      </c>
      <c r="B223" s="137" t="s">
        <v>62</v>
      </c>
      <c r="C223" s="130" t="s">
        <v>26</v>
      </c>
      <c r="D223" s="172" t="s">
        <v>358</v>
      </c>
      <c r="E223" s="174">
        <v>410</v>
      </c>
      <c r="F223" s="217">
        <f>SUM(F225:F227)</f>
        <v>1815000</v>
      </c>
      <c r="G223" s="217">
        <f>SUM(G225:G227)</f>
        <v>1815000</v>
      </c>
      <c r="H223" s="237">
        <f t="shared" si="80"/>
        <v>0</v>
      </c>
      <c r="I223" s="217">
        <f t="shared" ref="I223:J223" si="105">SUM(I225:I226)</f>
        <v>0</v>
      </c>
      <c r="J223" s="217">
        <f t="shared" si="105"/>
        <v>0</v>
      </c>
      <c r="K223" s="234">
        <f t="shared" si="81"/>
        <v>0</v>
      </c>
      <c r="L223" s="217">
        <f t="shared" ref="L223:M223" si="106">SUM(L225:L226)</f>
        <v>0</v>
      </c>
      <c r="M223" s="217">
        <f t="shared" si="106"/>
        <v>0</v>
      </c>
      <c r="N223" s="234">
        <f t="shared" si="82"/>
        <v>0</v>
      </c>
    </row>
    <row r="224" spans="1:14" x14ac:dyDescent="0.25">
      <c r="A224" s="140" t="s">
        <v>295</v>
      </c>
      <c r="B224" s="164"/>
      <c r="C224" s="156"/>
      <c r="D224" s="172"/>
      <c r="E224" s="174"/>
      <c r="F224" s="217"/>
      <c r="G224" s="217"/>
      <c r="H224" s="216">
        <f t="shared" si="80"/>
        <v>0</v>
      </c>
      <c r="I224" s="217"/>
      <c r="J224" s="217"/>
      <c r="K224" s="234">
        <f t="shared" si="81"/>
        <v>0</v>
      </c>
      <c r="L224" s="217"/>
      <c r="M224" s="217"/>
      <c r="N224" s="234">
        <f t="shared" si="82"/>
        <v>0</v>
      </c>
    </row>
    <row r="225" spans="1:14" ht="24" customHeight="1" x14ac:dyDescent="0.25">
      <c r="A225" s="140" t="s">
        <v>363</v>
      </c>
      <c r="B225" s="137" t="s">
        <v>62</v>
      </c>
      <c r="C225" s="130" t="s">
        <v>26</v>
      </c>
      <c r="D225" s="172" t="s">
        <v>358</v>
      </c>
      <c r="E225" s="174">
        <v>410</v>
      </c>
      <c r="F225" s="217">
        <f>SUM(Лист1!G374)</f>
        <v>486000</v>
      </c>
      <c r="G225" s="217">
        <f>SUM(Лист1!H374)</f>
        <v>486000</v>
      </c>
      <c r="H225" s="216">
        <f t="shared" si="80"/>
        <v>0</v>
      </c>
      <c r="I225" s="217">
        <f>SUM(Лист1!J374)</f>
        <v>0</v>
      </c>
      <c r="J225" s="217">
        <f>SUM(Лист1!K374)</f>
        <v>0</v>
      </c>
      <c r="K225" s="234">
        <f t="shared" si="81"/>
        <v>0</v>
      </c>
      <c r="L225" s="217">
        <f>SUM(Лист1!M374)</f>
        <v>0</v>
      </c>
      <c r="M225" s="217">
        <f>SUM(Лист1!N374)</f>
        <v>0</v>
      </c>
      <c r="N225" s="234">
        <f t="shared" si="82"/>
        <v>0</v>
      </c>
    </row>
    <row r="226" spans="1:14" ht="24" customHeight="1" x14ac:dyDescent="0.25">
      <c r="A226" s="140" t="s">
        <v>364</v>
      </c>
      <c r="B226" s="137" t="s">
        <v>62</v>
      </c>
      <c r="C226" s="130" t="s">
        <v>26</v>
      </c>
      <c r="D226" s="172" t="s">
        <v>358</v>
      </c>
      <c r="E226" s="174">
        <v>410</v>
      </c>
      <c r="F226" s="217">
        <f>SUM(Лист1!G375)</f>
        <v>825000</v>
      </c>
      <c r="G226" s="217">
        <f>SUM(Лист1!H375)</f>
        <v>825000</v>
      </c>
      <c r="H226" s="216">
        <f t="shared" si="80"/>
        <v>0</v>
      </c>
      <c r="I226" s="217">
        <f>SUM(Лист1!J375)</f>
        <v>0</v>
      </c>
      <c r="J226" s="217">
        <f>SUM(Лист1!K375)</f>
        <v>0</v>
      </c>
      <c r="K226" s="234">
        <f t="shared" si="81"/>
        <v>0</v>
      </c>
      <c r="L226" s="217">
        <f>SUM(Лист1!M375)</f>
        <v>0</v>
      </c>
      <c r="M226" s="217">
        <f>SUM(Лист1!N375)</f>
        <v>0</v>
      </c>
      <c r="N226" s="234">
        <f t="shared" si="82"/>
        <v>0</v>
      </c>
    </row>
    <row r="227" spans="1:14" ht="24" customHeight="1" x14ac:dyDescent="0.25">
      <c r="A227" s="170" t="s">
        <v>457</v>
      </c>
      <c r="B227" s="137" t="s">
        <v>62</v>
      </c>
      <c r="C227" s="130" t="s">
        <v>26</v>
      </c>
      <c r="D227" s="172" t="s">
        <v>358</v>
      </c>
      <c r="E227" s="174">
        <v>411</v>
      </c>
      <c r="F227" s="217">
        <f>SUM(Лист1!G376)</f>
        <v>504000</v>
      </c>
      <c r="G227" s="217">
        <f>SUM(Лист1!H376)</f>
        <v>504000</v>
      </c>
      <c r="H227" s="358">
        <f t="shared" ref="H227" si="107">SUM(G227-F227)</f>
        <v>0</v>
      </c>
      <c r="I227" s="217"/>
      <c r="J227" s="217"/>
      <c r="K227" s="234"/>
      <c r="L227" s="217"/>
      <c r="M227" s="217"/>
      <c r="N227" s="234"/>
    </row>
    <row r="228" spans="1:14" ht="77.25" x14ac:dyDescent="0.25">
      <c r="A228" s="136" t="s">
        <v>313</v>
      </c>
      <c r="B228" s="164" t="s">
        <v>62</v>
      </c>
      <c r="C228" s="156" t="s">
        <v>26</v>
      </c>
      <c r="D228" s="172" t="s">
        <v>314</v>
      </c>
      <c r="E228" s="176" t="s">
        <v>8</v>
      </c>
      <c r="F228" s="217">
        <f>SUM(F229)</f>
        <v>197000</v>
      </c>
      <c r="G228" s="217">
        <f>SUM(G229)</f>
        <v>241262</v>
      </c>
      <c r="H228" s="237">
        <f t="shared" si="80"/>
        <v>44262</v>
      </c>
      <c r="I228" s="217">
        <f t="shared" ref="I228:M228" si="108">SUM(I229)</f>
        <v>0</v>
      </c>
      <c r="J228" s="217">
        <f t="shared" si="108"/>
        <v>0</v>
      </c>
      <c r="K228" s="234">
        <f t="shared" si="81"/>
        <v>0</v>
      </c>
      <c r="L228" s="217">
        <f t="shared" si="108"/>
        <v>0</v>
      </c>
      <c r="M228" s="217">
        <f t="shared" si="108"/>
        <v>0</v>
      </c>
      <c r="N228" s="234">
        <f t="shared" si="82"/>
        <v>0</v>
      </c>
    </row>
    <row r="229" spans="1:14" x14ac:dyDescent="0.25">
      <c r="A229" s="134" t="s">
        <v>52</v>
      </c>
      <c r="B229" s="137" t="s">
        <v>62</v>
      </c>
      <c r="C229" s="130" t="s">
        <v>26</v>
      </c>
      <c r="D229" s="172" t="s">
        <v>314</v>
      </c>
      <c r="E229" s="130" t="s">
        <v>53</v>
      </c>
      <c r="F229" s="217">
        <f t="shared" ref="F229:M229" si="109">SUM(F230)</f>
        <v>197000</v>
      </c>
      <c r="G229" s="217">
        <f t="shared" si="109"/>
        <v>241262</v>
      </c>
      <c r="H229" s="237">
        <f t="shared" si="80"/>
        <v>44262</v>
      </c>
      <c r="I229" s="217">
        <f t="shared" si="109"/>
        <v>0</v>
      </c>
      <c r="J229" s="217">
        <f t="shared" si="109"/>
        <v>0</v>
      </c>
      <c r="K229" s="234">
        <f t="shared" si="81"/>
        <v>0</v>
      </c>
      <c r="L229" s="217">
        <f t="shared" si="109"/>
        <v>0</v>
      </c>
      <c r="M229" s="217">
        <f t="shared" si="109"/>
        <v>0</v>
      </c>
      <c r="N229" s="234">
        <f t="shared" si="82"/>
        <v>0</v>
      </c>
    </row>
    <row r="230" spans="1:14" x14ac:dyDescent="0.25">
      <c r="A230" s="134" t="s">
        <v>54</v>
      </c>
      <c r="B230" s="137" t="s">
        <v>62</v>
      </c>
      <c r="C230" s="130" t="s">
        <v>26</v>
      </c>
      <c r="D230" s="172" t="s">
        <v>314</v>
      </c>
      <c r="E230" s="130" t="s">
        <v>55</v>
      </c>
      <c r="F230" s="217">
        <f>SUM(Лист1!G379)</f>
        <v>197000</v>
      </c>
      <c r="G230" s="217">
        <f>SUM(Лист1!H379)</f>
        <v>241262</v>
      </c>
      <c r="H230" s="237">
        <f t="shared" si="80"/>
        <v>44262</v>
      </c>
      <c r="I230" s="217">
        <f>SUM(Лист1!J379)</f>
        <v>0</v>
      </c>
      <c r="J230" s="217">
        <f>SUM(Лист1!K379)</f>
        <v>0</v>
      </c>
      <c r="K230" s="234">
        <f t="shared" si="81"/>
        <v>0</v>
      </c>
      <c r="L230" s="217">
        <f>SUM(Лист1!M379)</f>
        <v>0</v>
      </c>
      <c r="M230" s="217">
        <f>SUM(Лист1!N379)</f>
        <v>0</v>
      </c>
      <c r="N230" s="234">
        <f t="shared" si="82"/>
        <v>0</v>
      </c>
    </row>
    <row r="231" spans="1:14" ht="26.25" x14ac:dyDescent="0.25">
      <c r="A231" s="142" t="s">
        <v>317</v>
      </c>
      <c r="B231" s="164" t="s">
        <v>62</v>
      </c>
      <c r="C231" s="156" t="s">
        <v>26</v>
      </c>
      <c r="D231" s="172" t="s">
        <v>294</v>
      </c>
      <c r="E231" s="203" t="s">
        <v>8</v>
      </c>
      <c r="F231" s="217">
        <f>SUM(F234+F232)</f>
        <v>9492360.5700000003</v>
      </c>
      <c r="G231" s="217">
        <f>SUM(G234+G232)</f>
        <v>9492360.5700000003</v>
      </c>
      <c r="H231" s="237">
        <f t="shared" si="80"/>
        <v>0</v>
      </c>
      <c r="I231" s="217">
        <f>SUM(I234)</f>
        <v>1656486.5</v>
      </c>
      <c r="J231" s="217">
        <f>SUM(J234)</f>
        <v>1656486.5</v>
      </c>
      <c r="K231" s="234">
        <f t="shared" si="81"/>
        <v>0</v>
      </c>
      <c r="L231" s="217">
        <f>SUM(L234)</f>
        <v>1241569</v>
      </c>
      <c r="M231" s="217">
        <f>SUM(M234)</f>
        <v>1241569</v>
      </c>
      <c r="N231" s="234">
        <f t="shared" si="82"/>
        <v>0</v>
      </c>
    </row>
    <row r="232" spans="1:14" ht="16.899999999999999" customHeight="1" x14ac:dyDescent="0.25">
      <c r="A232" s="307" t="s">
        <v>12</v>
      </c>
      <c r="B232" s="137" t="s">
        <v>62</v>
      </c>
      <c r="C232" s="130" t="s">
        <v>26</v>
      </c>
      <c r="D232" s="172" t="s">
        <v>294</v>
      </c>
      <c r="E232" s="203" t="s">
        <v>13</v>
      </c>
      <c r="F232" s="217">
        <f>SUM(F233)</f>
        <v>30600</v>
      </c>
      <c r="G232" s="217">
        <f>SUM(G233)</f>
        <v>30600</v>
      </c>
      <c r="H232" s="238">
        <f t="shared" si="80"/>
        <v>0</v>
      </c>
      <c r="I232" s="217"/>
      <c r="J232" s="217"/>
      <c r="K232" s="234"/>
      <c r="L232" s="217"/>
      <c r="M232" s="217"/>
      <c r="N232" s="234"/>
    </row>
    <row r="233" spans="1:14" ht="17.45" customHeight="1" x14ac:dyDescent="0.25">
      <c r="A233" s="170" t="s">
        <v>180</v>
      </c>
      <c r="B233" s="137" t="s">
        <v>62</v>
      </c>
      <c r="C233" s="130" t="s">
        <v>26</v>
      </c>
      <c r="D233" s="172" t="s">
        <v>294</v>
      </c>
      <c r="E233" s="203" t="s">
        <v>15</v>
      </c>
      <c r="F233" s="217">
        <f>SUM(Лист1!G382)</f>
        <v>30600</v>
      </c>
      <c r="G233" s="217">
        <f>SUM(Лист1!H382)</f>
        <v>30600</v>
      </c>
      <c r="H233" s="238">
        <f t="shared" si="80"/>
        <v>0</v>
      </c>
      <c r="I233" s="217"/>
      <c r="J233" s="217"/>
      <c r="K233" s="234"/>
      <c r="L233" s="217"/>
      <c r="M233" s="217"/>
      <c r="N233" s="234"/>
    </row>
    <row r="234" spans="1:14" ht="22.5" x14ac:dyDescent="0.25">
      <c r="A234" s="143" t="s">
        <v>83</v>
      </c>
      <c r="B234" s="137" t="s">
        <v>62</v>
      </c>
      <c r="C234" s="130" t="s">
        <v>26</v>
      </c>
      <c r="D234" s="172" t="s">
        <v>294</v>
      </c>
      <c r="E234" s="174">
        <v>400</v>
      </c>
      <c r="F234" s="217">
        <f>SUM(F235)</f>
        <v>9461760.5700000003</v>
      </c>
      <c r="G234" s="217">
        <f t="shared" ref="G234:M234" si="110">SUM(G235)</f>
        <v>9461760.5700000003</v>
      </c>
      <c r="H234" s="237">
        <f t="shared" si="80"/>
        <v>0</v>
      </c>
      <c r="I234" s="217">
        <f t="shared" ref="I234:L234" si="111">SUM(I235)</f>
        <v>1656486.5</v>
      </c>
      <c r="J234" s="217">
        <f t="shared" si="110"/>
        <v>1656486.5</v>
      </c>
      <c r="K234" s="234">
        <f t="shared" si="81"/>
        <v>0</v>
      </c>
      <c r="L234" s="217">
        <f t="shared" si="111"/>
        <v>1241569</v>
      </c>
      <c r="M234" s="217">
        <f t="shared" si="110"/>
        <v>1241569</v>
      </c>
      <c r="N234" s="234">
        <f t="shared" si="82"/>
        <v>0</v>
      </c>
    </row>
    <row r="235" spans="1:14" x14ac:dyDescent="0.25">
      <c r="A235" s="134" t="s">
        <v>85</v>
      </c>
      <c r="B235" s="137" t="s">
        <v>62</v>
      </c>
      <c r="C235" s="130" t="s">
        <v>26</v>
      </c>
      <c r="D235" s="172" t="s">
        <v>294</v>
      </c>
      <c r="E235" s="174">
        <v>410</v>
      </c>
      <c r="F235" s="217">
        <f>SUM(F237:F243)</f>
        <v>9461760.5700000003</v>
      </c>
      <c r="G235" s="217">
        <f>SUM(G237:G243)</f>
        <v>9461760.5700000003</v>
      </c>
      <c r="H235" s="358">
        <f t="shared" si="80"/>
        <v>0</v>
      </c>
      <c r="I235" s="217">
        <f t="shared" ref="I235:M235" si="112">SUM(I237:I243)</f>
        <v>1656486.5</v>
      </c>
      <c r="J235" s="217">
        <f t="shared" si="112"/>
        <v>1656486.5</v>
      </c>
      <c r="K235" s="234">
        <f t="shared" si="81"/>
        <v>0</v>
      </c>
      <c r="L235" s="217">
        <f t="shared" si="112"/>
        <v>1241569</v>
      </c>
      <c r="M235" s="217">
        <f t="shared" si="112"/>
        <v>1241569</v>
      </c>
      <c r="N235" s="234">
        <f t="shared" si="82"/>
        <v>0</v>
      </c>
    </row>
    <row r="236" spans="1:14" x14ac:dyDescent="0.25">
      <c r="A236" s="134" t="s">
        <v>295</v>
      </c>
      <c r="B236" s="137"/>
      <c r="C236" s="130"/>
      <c r="D236" s="172"/>
      <c r="E236" s="130"/>
      <c r="F236" s="217"/>
      <c r="G236" s="217"/>
      <c r="H236" s="358">
        <f t="shared" si="80"/>
        <v>0</v>
      </c>
      <c r="I236" s="217"/>
      <c r="J236" s="217"/>
      <c r="K236" s="234">
        <f t="shared" si="81"/>
        <v>0</v>
      </c>
      <c r="L236" s="217"/>
      <c r="M236" s="217"/>
      <c r="N236" s="234">
        <f t="shared" si="82"/>
        <v>0</v>
      </c>
    </row>
    <row r="237" spans="1:14" x14ac:dyDescent="0.25">
      <c r="A237" s="134" t="s">
        <v>325</v>
      </c>
      <c r="B237" s="137" t="s">
        <v>62</v>
      </c>
      <c r="C237" s="130" t="s">
        <v>26</v>
      </c>
      <c r="D237" s="138" t="s">
        <v>294</v>
      </c>
      <c r="E237" s="137" t="s">
        <v>86</v>
      </c>
      <c r="F237" s="217">
        <f>SUM(Лист1!G386)</f>
        <v>414366.67</v>
      </c>
      <c r="G237" s="217">
        <f>SUM(Лист1!H386)</f>
        <v>414366.67</v>
      </c>
      <c r="H237" s="358">
        <f t="shared" si="80"/>
        <v>0</v>
      </c>
      <c r="I237" s="217">
        <f>SUM(Лист1!J386)</f>
        <v>0</v>
      </c>
      <c r="J237" s="217">
        <f>SUM(Лист1!K386)</f>
        <v>0</v>
      </c>
      <c r="K237" s="234">
        <f t="shared" si="81"/>
        <v>0</v>
      </c>
      <c r="L237" s="217">
        <f>SUM(Лист1!M386)</f>
        <v>0</v>
      </c>
      <c r="M237" s="217">
        <f>SUM(Лист1!N386)</f>
        <v>0</v>
      </c>
      <c r="N237" s="234">
        <f t="shared" si="82"/>
        <v>0</v>
      </c>
    </row>
    <row r="238" spans="1:14" ht="26.45" customHeight="1" x14ac:dyDescent="0.25">
      <c r="A238" s="170" t="s">
        <v>446</v>
      </c>
      <c r="B238" s="137" t="s">
        <v>62</v>
      </c>
      <c r="C238" s="130" t="s">
        <v>26</v>
      </c>
      <c r="D238" s="138" t="s">
        <v>294</v>
      </c>
      <c r="E238" s="137" t="s">
        <v>86</v>
      </c>
      <c r="F238" s="217">
        <f>SUM(Лист1!G387)</f>
        <v>3352071.6</v>
      </c>
      <c r="G238" s="217">
        <f>SUM(Лист1!H387)</f>
        <v>3352071.6</v>
      </c>
      <c r="H238" s="358">
        <f t="shared" si="80"/>
        <v>0</v>
      </c>
      <c r="I238" s="217">
        <f>SUM(Лист1!J387)</f>
        <v>0</v>
      </c>
      <c r="J238" s="217">
        <f>SUM(Лист1!K387)</f>
        <v>0</v>
      </c>
      <c r="K238" s="234">
        <f t="shared" si="81"/>
        <v>0</v>
      </c>
      <c r="L238" s="217">
        <f>SUM(Лист1!M387)</f>
        <v>0</v>
      </c>
      <c r="M238" s="217">
        <f>SUM(Лист1!N387)</f>
        <v>0</v>
      </c>
      <c r="N238" s="234">
        <f t="shared" si="82"/>
        <v>0</v>
      </c>
    </row>
    <row r="239" spans="1:14" ht="23.25" x14ac:dyDescent="0.25">
      <c r="A239" s="140" t="s">
        <v>447</v>
      </c>
      <c r="B239" s="137" t="s">
        <v>62</v>
      </c>
      <c r="C239" s="130" t="s">
        <v>26</v>
      </c>
      <c r="D239" s="138" t="s">
        <v>294</v>
      </c>
      <c r="E239" s="137" t="s">
        <v>86</v>
      </c>
      <c r="F239" s="217">
        <f>SUM(Лист1!G388)</f>
        <v>5695322.2999999998</v>
      </c>
      <c r="G239" s="217">
        <f>SUM(Лист1!H388)</f>
        <v>5695322.2999999998</v>
      </c>
      <c r="H239" s="358">
        <f t="shared" si="80"/>
        <v>0</v>
      </c>
      <c r="I239" s="217">
        <f>SUM(Лист1!J388)</f>
        <v>0</v>
      </c>
      <c r="J239" s="217">
        <f>SUM(Лист1!K388)</f>
        <v>0</v>
      </c>
      <c r="K239" s="234">
        <f t="shared" si="81"/>
        <v>0</v>
      </c>
      <c r="L239" s="217">
        <f>SUM(Лист1!M388)</f>
        <v>0</v>
      </c>
      <c r="M239" s="217">
        <f>SUM(Лист1!N388)</f>
        <v>0</v>
      </c>
      <c r="N239" s="234">
        <f t="shared" si="82"/>
        <v>0</v>
      </c>
    </row>
    <row r="240" spans="1:14" x14ac:dyDescent="0.25">
      <c r="A240" s="134" t="s">
        <v>299</v>
      </c>
      <c r="B240" s="137" t="s">
        <v>62</v>
      </c>
      <c r="C240" s="130" t="s">
        <v>26</v>
      </c>
      <c r="D240" s="138" t="s">
        <v>294</v>
      </c>
      <c r="E240" s="137" t="s">
        <v>86</v>
      </c>
      <c r="F240" s="217">
        <f>SUM(Лист1!G389)</f>
        <v>0</v>
      </c>
      <c r="G240" s="217">
        <f>SUM(Лист1!H389)</f>
        <v>0</v>
      </c>
      <c r="H240" s="216">
        <f t="shared" si="80"/>
        <v>0</v>
      </c>
      <c r="I240" s="217">
        <f>SUM(Лист1!J389)</f>
        <v>544784.5</v>
      </c>
      <c r="J240" s="217">
        <f>SUM(Лист1!K389)</f>
        <v>544784.5</v>
      </c>
      <c r="K240" s="234">
        <f t="shared" si="81"/>
        <v>0</v>
      </c>
      <c r="L240" s="217">
        <f>SUM(Лист1!M389)</f>
        <v>0</v>
      </c>
      <c r="M240" s="217">
        <f>SUM(Лист1!N389)</f>
        <v>0</v>
      </c>
      <c r="N240" s="234">
        <f t="shared" si="82"/>
        <v>0</v>
      </c>
    </row>
    <row r="241" spans="1:14" ht="23.25" x14ac:dyDescent="0.25">
      <c r="A241" s="134" t="s">
        <v>448</v>
      </c>
      <c r="B241" s="137" t="s">
        <v>62</v>
      </c>
      <c r="C241" s="130" t="s">
        <v>26</v>
      </c>
      <c r="D241" s="138" t="s">
        <v>294</v>
      </c>
      <c r="E241" s="137" t="s">
        <v>86</v>
      </c>
      <c r="F241" s="217">
        <f>SUM(Лист1!G390)</f>
        <v>0</v>
      </c>
      <c r="G241" s="217">
        <f>SUM(Лист1!H390)</f>
        <v>0</v>
      </c>
      <c r="H241" s="216">
        <f t="shared" si="80"/>
        <v>0</v>
      </c>
      <c r="I241" s="217">
        <f>SUM(Лист1!J390)</f>
        <v>1111702</v>
      </c>
      <c r="J241" s="217">
        <f>SUM(Лист1!K390)</f>
        <v>1111702</v>
      </c>
      <c r="K241" s="234">
        <f t="shared" si="81"/>
        <v>0</v>
      </c>
      <c r="L241" s="217">
        <f>SUM(Лист1!M390)</f>
        <v>0</v>
      </c>
      <c r="M241" s="217">
        <f>SUM(Лист1!N390)</f>
        <v>0</v>
      </c>
      <c r="N241" s="234">
        <f t="shared" si="82"/>
        <v>0</v>
      </c>
    </row>
    <row r="242" spans="1:14" ht="27.6" customHeight="1" x14ac:dyDescent="0.25">
      <c r="A242" s="134" t="s">
        <v>327</v>
      </c>
      <c r="B242" s="137" t="s">
        <v>62</v>
      </c>
      <c r="C242" s="130" t="s">
        <v>26</v>
      </c>
      <c r="D242" s="138" t="s">
        <v>294</v>
      </c>
      <c r="E242" s="137" t="s">
        <v>86</v>
      </c>
      <c r="F242" s="217">
        <f>SUM(Лист1!G391)</f>
        <v>0</v>
      </c>
      <c r="G242" s="217">
        <f>SUM(Лист1!H391)</f>
        <v>0</v>
      </c>
      <c r="H242" s="216">
        <f t="shared" si="80"/>
        <v>0</v>
      </c>
      <c r="I242" s="217">
        <f>SUM(Лист1!J391)</f>
        <v>0</v>
      </c>
      <c r="J242" s="217">
        <f>SUM(Лист1!K391)</f>
        <v>0</v>
      </c>
      <c r="K242" s="234">
        <f t="shared" si="81"/>
        <v>0</v>
      </c>
      <c r="L242" s="217">
        <f>SUM(Лист1!M391)</f>
        <v>127340</v>
      </c>
      <c r="M242" s="217">
        <f>SUM(Лист1!N391)</f>
        <v>127340</v>
      </c>
      <c r="N242" s="234">
        <f t="shared" si="82"/>
        <v>0</v>
      </c>
    </row>
    <row r="243" spans="1:14" x14ac:dyDescent="0.25">
      <c r="A243" s="134" t="s">
        <v>300</v>
      </c>
      <c r="B243" s="137" t="s">
        <v>62</v>
      </c>
      <c r="C243" s="130" t="s">
        <v>26</v>
      </c>
      <c r="D243" s="138" t="s">
        <v>294</v>
      </c>
      <c r="E243" s="137" t="s">
        <v>86</v>
      </c>
      <c r="F243" s="217">
        <f>SUM(Лист1!G392)</f>
        <v>0</v>
      </c>
      <c r="G243" s="217">
        <f>SUM(Лист1!H392)</f>
        <v>0</v>
      </c>
      <c r="H243" s="216">
        <f t="shared" si="80"/>
        <v>0</v>
      </c>
      <c r="I243" s="217">
        <f>SUM(Лист1!J392)</f>
        <v>0</v>
      </c>
      <c r="J243" s="217">
        <f>SUM(Лист1!K392)</f>
        <v>0</v>
      </c>
      <c r="K243" s="234">
        <f t="shared" si="81"/>
        <v>0</v>
      </c>
      <c r="L243" s="217">
        <f>SUM(Лист1!M392)</f>
        <v>1114229</v>
      </c>
      <c r="M243" s="217">
        <f>SUM(Лист1!N392)</f>
        <v>1114229</v>
      </c>
      <c r="N243" s="234">
        <f t="shared" si="82"/>
        <v>0</v>
      </c>
    </row>
    <row r="244" spans="1:14" x14ac:dyDescent="0.25">
      <c r="A244" s="136" t="s">
        <v>386</v>
      </c>
      <c r="B244" s="164" t="s">
        <v>62</v>
      </c>
      <c r="C244" s="156" t="s">
        <v>26</v>
      </c>
      <c r="D244" s="172">
        <v>1201281740</v>
      </c>
      <c r="E244" s="203" t="s">
        <v>8</v>
      </c>
      <c r="F244" s="217">
        <f>SUM(F247+F245)</f>
        <v>3320000</v>
      </c>
      <c r="G244" s="217">
        <f>SUM(G247+G245)</f>
        <v>3993140</v>
      </c>
      <c r="H244" s="238">
        <f t="shared" ref="H244:H248" si="113">SUM(G244-F244)</f>
        <v>673140</v>
      </c>
      <c r="I244" s="217"/>
      <c r="J244" s="217"/>
      <c r="K244" s="234"/>
      <c r="L244" s="217"/>
      <c r="M244" s="217"/>
      <c r="N244" s="234"/>
    </row>
    <row r="245" spans="1:14" x14ac:dyDescent="0.25">
      <c r="A245" s="307" t="s">
        <v>12</v>
      </c>
      <c r="B245" s="164" t="s">
        <v>62</v>
      </c>
      <c r="C245" s="156" t="s">
        <v>26</v>
      </c>
      <c r="D245" s="172">
        <v>1201281740</v>
      </c>
      <c r="E245" s="130" t="s">
        <v>13</v>
      </c>
      <c r="F245" s="217">
        <f t="shared" ref="F245:G245" si="114">SUM(F246)</f>
        <v>1050000</v>
      </c>
      <c r="G245" s="217">
        <f t="shared" si="114"/>
        <v>1100000</v>
      </c>
      <c r="H245" s="238">
        <f t="shared" si="113"/>
        <v>50000</v>
      </c>
      <c r="I245" s="217"/>
      <c r="J245" s="217"/>
      <c r="K245" s="234"/>
      <c r="L245" s="217"/>
      <c r="M245" s="217"/>
      <c r="N245" s="234"/>
    </row>
    <row r="246" spans="1:14" ht="23.25" x14ac:dyDescent="0.25">
      <c r="A246" s="170" t="s">
        <v>180</v>
      </c>
      <c r="B246" s="164" t="s">
        <v>62</v>
      </c>
      <c r="C246" s="156" t="s">
        <v>26</v>
      </c>
      <c r="D246" s="172">
        <v>1201281740</v>
      </c>
      <c r="E246" s="130" t="s">
        <v>15</v>
      </c>
      <c r="F246" s="217">
        <f>SUM(Лист1!G398)</f>
        <v>1050000</v>
      </c>
      <c r="G246" s="217">
        <f>SUM(Лист1!H398)</f>
        <v>1100000</v>
      </c>
      <c r="H246" s="238">
        <f t="shared" si="113"/>
        <v>50000</v>
      </c>
      <c r="I246" s="217"/>
      <c r="J246" s="217"/>
      <c r="K246" s="234"/>
      <c r="L246" s="217"/>
      <c r="M246" s="217"/>
      <c r="N246" s="234"/>
    </row>
    <row r="247" spans="1:14" x14ac:dyDescent="0.25">
      <c r="A247" s="307" t="s">
        <v>38</v>
      </c>
      <c r="B247" s="164" t="s">
        <v>62</v>
      </c>
      <c r="C247" s="156" t="s">
        <v>26</v>
      </c>
      <c r="D247" s="172">
        <v>1201281740</v>
      </c>
      <c r="E247" s="156" t="s">
        <v>39</v>
      </c>
      <c r="F247" s="217">
        <f t="shared" ref="F247:G247" si="115">SUM(F248)</f>
        <v>2270000</v>
      </c>
      <c r="G247" s="217">
        <f t="shared" si="115"/>
        <v>2893140</v>
      </c>
      <c r="H247" s="238">
        <f t="shared" si="113"/>
        <v>623140</v>
      </c>
      <c r="I247" s="217"/>
      <c r="J247" s="217"/>
      <c r="K247" s="234"/>
      <c r="L247" s="217"/>
      <c r="M247" s="217"/>
      <c r="N247" s="234"/>
    </row>
    <row r="248" spans="1:14" ht="23.25" x14ac:dyDescent="0.25">
      <c r="A248" s="170" t="s">
        <v>93</v>
      </c>
      <c r="B248" s="164" t="s">
        <v>62</v>
      </c>
      <c r="C248" s="156" t="s">
        <v>26</v>
      </c>
      <c r="D248" s="172">
        <v>1201281740</v>
      </c>
      <c r="E248" s="156" t="s">
        <v>94</v>
      </c>
      <c r="F248" s="217">
        <f>SUM(Лист1!G400)</f>
        <v>2270000</v>
      </c>
      <c r="G248" s="217">
        <f>SUM(Лист1!H400)</f>
        <v>2893140</v>
      </c>
      <c r="H248" s="238">
        <f t="shared" si="113"/>
        <v>623140</v>
      </c>
      <c r="I248" s="217"/>
      <c r="J248" s="217"/>
      <c r="K248" s="234"/>
      <c r="L248" s="217"/>
      <c r="M248" s="217"/>
      <c r="N248" s="234"/>
    </row>
    <row r="249" spans="1:14" ht="26.25" x14ac:dyDescent="0.25">
      <c r="A249" s="146" t="s">
        <v>438</v>
      </c>
      <c r="B249" s="164" t="s">
        <v>62</v>
      </c>
      <c r="C249" s="156" t="s">
        <v>26</v>
      </c>
      <c r="D249" s="172" t="s">
        <v>445</v>
      </c>
      <c r="E249" s="176" t="s">
        <v>8</v>
      </c>
      <c r="F249" s="217">
        <f>SUM(F250)</f>
        <v>4250000</v>
      </c>
      <c r="G249" s="217">
        <f>SUM(G250)</f>
        <v>4250000</v>
      </c>
      <c r="H249" s="238">
        <f t="shared" ref="H249:H251" si="116">SUM(G249-F249)</f>
        <v>0</v>
      </c>
      <c r="I249" s="217"/>
      <c r="J249" s="217"/>
      <c r="K249" s="217"/>
      <c r="L249" s="217"/>
      <c r="M249" s="217"/>
      <c r="N249" s="217"/>
    </row>
    <row r="250" spans="1:14" x14ac:dyDescent="0.25">
      <c r="A250" s="307" t="s">
        <v>12</v>
      </c>
      <c r="B250" s="137" t="s">
        <v>62</v>
      </c>
      <c r="C250" s="130" t="s">
        <v>26</v>
      </c>
      <c r="D250" s="172" t="s">
        <v>445</v>
      </c>
      <c r="E250" s="187" t="s">
        <v>13</v>
      </c>
      <c r="F250" s="217">
        <f>SUM(F251)</f>
        <v>4250000</v>
      </c>
      <c r="G250" s="217">
        <f>SUM(G251)</f>
        <v>4250000</v>
      </c>
      <c r="H250" s="238">
        <f t="shared" si="116"/>
        <v>0</v>
      </c>
      <c r="I250" s="217"/>
      <c r="J250" s="217"/>
      <c r="K250" s="217"/>
      <c r="L250" s="217"/>
      <c r="M250" s="217"/>
      <c r="N250" s="217"/>
    </row>
    <row r="251" spans="1:14" ht="23.25" x14ac:dyDescent="0.25">
      <c r="A251" s="170" t="s">
        <v>180</v>
      </c>
      <c r="B251" s="137" t="s">
        <v>62</v>
      </c>
      <c r="C251" s="130" t="s">
        <v>26</v>
      </c>
      <c r="D251" s="172" t="s">
        <v>445</v>
      </c>
      <c r="E251" s="187" t="s">
        <v>15</v>
      </c>
      <c r="F251" s="217">
        <f>SUM(Лист1!G395)</f>
        <v>4250000</v>
      </c>
      <c r="G251" s="217">
        <f>SUM(Лист1!H395)</f>
        <v>4250000</v>
      </c>
      <c r="H251" s="238">
        <f t="shared" si="116"/>
        <v>0</v>
      </c>
      <c r="I251" s="217"/>
      <c r="J251" s="217"/>
      <c r="K251" s="217"/>
      <c r="L251" s="217"/>
      <c r="M251" s="217"/>
      <c r="N251" s="217"/>
    </row>
    <row r="252" spans="1:14" ht="26.25" x14ac:dyDescent="0.25">
      <c r="A252" s="324" t="s">
        <v>461</v>
      </c>
      <c r="B252" s="318" t="s">
        <v>62</v>
      </c>
      <c r="C252" s="319" t="s">
        <v>62</v>
      </c>
      <c r="D252" s="319" t="s">
        <v>131</v>
      </c>
      <c r="E252" s="329" t="s">
        <v>8</v>
      </c>
      <c r="F252" s="252">
        <f>SUM(F253)</f>
        <v>0</v>
      </c>
      <c r="G252" s="252">
        <f t="shared" ref="G252:N252" si="117">SUM(G253)</f>
        <v>0</v>
      </c>
      <c r="H252" s="252">
        <f t="shared" si="117"/>
        <v>0</v>
      </c>
      <c r="I252" s="252">
        <f t="shared" si="117"/>
        <v>0</v>
      </c>
      <c r="J252" s="252">
        <f t="shared" si="117"/>
        <v>0</v>
      </c>
      <c r="K252" s="252">
        <f t="shared" si="117"/>
        <v>0</v>
      </c>
      <c r="L252" s="252">
        <f t="shared" si="117"/>
        <v>12375000</v>
      </c>
      <c r="M252" s="252">
        <f t="shared" si="117"/>
        <v>12375000</v>
      </c>
      <c r="N252" s="252">
        <f t="shared" si="117"/>
        <v>0</v>
      </c>
    </row>
    <row r="253" spans="1:14" ht="26.25" x14ac:dyDescent="0.25">
      <c r="A253" s="142" t="s">
        <v>430</v>
      </c>
      <c r="B253" s="164" t="s">
        <v>62</v>
      </c>
      <c r="C253" s="304" t="s">
        <v>62</v>
      </c>
      <c r="D253" s="172" t="s">
        <v>426</v>
      </c>
      <c r="E253" s="203" t="s">
        <v>8</v>
      </c>
      <c r="F253" s="217">
        <f>SUM(F257+F254)</f>
        <v>0</v>
      </c>
      <c r="G253" s="217">
        <f t="shared" ref="G253:K253" si="118">SUM(G257+G254)</f>
        <v>0</v>
      </c>
      <c r="H253" s="217">
        <f t="shared" si="118"/>
        <v>0</v>
      </c>
      <c r="I253" s="217">
        <f t="shared" si="118"/>
        <v>0</v>
      </c>
      <c r="J253" s="217">
        <f t="shared" si="118"/>
        <v>0</v>
      </c>
      <c r="K253" s="217">
        <f t="shared" si="118"/>
        <v>0</v>
      </c>
      <c r="L253" s="217">
        <f>SUM(L255)</f>
        <v>12375000</v>
      </c>
      <c r="M253" s="217">
        <f>SUM(M255)</f>
        <v>12375000</v>
      </c>
      <c r="N253" s="217">
        <f>SUM(N255)</f>
        <v>0</v>
      </c>
    </row>
    <row r="254" spans="1:14" ht="22.5" x14ac:dyDescent="0.25">
      <c r="A254" s="143" t="s">
        <v>83</v>
      </c>
      <c r="B254" s="137" t="s">
        <v>62</v>
      </c>
      <c r="C254" s="130" t="s">
        <v>62</v>
      </c>
      <c r="D254" s="172" t="s">
        <v>426</v>
      </c>
      <c r="E254" s="174">
        <v>400</v>
      </c>
      <c r="F254" s="217">
        <f>SUM(F255)</f>
        <v>0</v>
      </c>
      <c r="G254" s="217">
        <f t="shared" ref="G254:N254" si="119">SUM(G255)</f>
        <v>0</v>
      </c>
      <c r="H254" s="217">
        <f t="shared" si="119"/>
        <v>0</v>
      </c>
      <c r="I254" s="217">
        <f t="shared" si="119"/>
        <v>0</v>
      </c>
      <c r="J254" s="217">
        <f t="shared" si="119"/>
        <v>0</v>
      </c>
      <c r="K254" s="217">
        <f t="shared" si="119"/>
        <v>0</v>
      </c>
      <c r="L254" s="217">
        <f t="shared" si="119"/>
        <v>12375000</v>
      </c>
      <c r="M254" s="217">
        <f t="shared" si="119"/>
        <v>12375000</v>
      </c>
      <c r="N254" s="217">
        <f t="shared" si="119"/>
        <v>0</v>
      </c>
    </row>
    <row r="255" spans="1:14" x14ac:dyDescent="0.25">
      <c r="A255" s="134" t="s">
        <v>85</v>
      </c>
      <c r="B255" s="137" t="s">
        <v>62</v>
      </c>
      <c r="C255" s="130" t="s">
        <v>62</v>
      </c>
      <c r="D255" s="172" t="s">
        <v>426</v>
      </c>
      <c r="E255" s="174">
        <v>410</v>
      </c>
      <c r="F255" s="217">
        <f>SUM(F257:F258)</f>
        <v>0</v>
      </c>
      <c r="G255" s="217">
        <f>SUM(G257:G258)</f>
        <v>0</v>
      </c>
      <c r="H255" s="217">
        <f t="shared" ref="H255:M255" si="120">SUM(H257:H258)</f>
        <v>0</v>
      </c>
      <c r="I255" s="217">
        <f t="shared" si="120"/>
        <v>0</v>
      </c>
      <c r="J255" s="217">
        <f t="shared" si="120"/>
        <v>0</v>
      </c>
      <c r="K255" s="217">
        <f t="shared" si="120"/>
        <v>0</v>
      </c>
      <c r="L255" s="217">
        <f t="shared" si="120"/>
        <v>12375000</v>
      </c>
      <c r="M255" s="217">
        <f t="shared" si="120"/>
        <v>12375000</v>
      </c>
      <c r="N255" s="360">
        <f t="shared" ref="N255:N258" si="121">SUM(M255-L255)</f>
        <v>0</v>
      </c>
    </row>
    <row r="256" spans="1:14" x14ac:dyDescent="0.25">
      <c r="A256" s="134" t="s">
        <v>295</v>
      </c>
      <c r="B256" s="137"/>
      <c r="C256" s="130"/>
      <c r="D256" s="172"/>
      <c r="E256" s="130"/>
      <c r="F256" s="217"/>
      <c r="G256" s="217"/>
      <c r="H256" s="238">
        <f t="shared" ref="H256" si="122">SUM(G256-F256)</f>
        <v>0</v>
      </c>
      <c r="I256" s="217"/>
      <c r="J256" s="217"/>
      <c r="K256" s="357"/>
      <c r="L256" s="217"/>
      <c r="M256" s="217"/>
      <c r="N256" s="360">
        <f t="shared" si="121"/>
        <v>0</v>
      </c>
    </row>
    <row r="257" spans="1:14" ht="23.25" x14ac:dyDescent="0.25">
      <c r="A257" s="134" t="s">
        <v>418</v>
      </c>
      <c r="B257" s="137" t="s">
        <v>62</v>
      </c>
      <c r="C257" s="130" t="s">
        <v>62</v>
      </c>
      <c r="D257" s="172" t="s">
        <v>426</v>
      </c>
      <c r="E257" s="137" t="s">
        <v>86</v>
      </c>
      <c r="F257" s="217">
        <v>0</v>
      </c>
      <c r="G257" s="217">
        <v>0</v>
      </c>
      <c r="H257" s="217">
        <v>0</v>
      </c>
      <c r="I257" s="217">
        <v>0</v>
      </c>
      <c r="J257" s="217">
        <v>0</v>
      </c>
      <c r="K257" s="217">
        <v>0</v>
      </c>
      <c r="L257" s="217">
        <v>0</v>
      </c>
      <c r="M257" s="217">
        <v>0</v>
      </c>
      <c r="N257" s="360">
        <f t="shared" si="121"/>
        <v>0</v>
      </c>
    </row>
    <row r="258" spans="1:14" ht="23.25" x14ac:dyDescent="0.25">
      <c r="A258" s="134" t="s">
        <v>419</v>
      </c>
      <c r="B258" s="187" t="s">
        <v>62</v>
      </c>
      <c r="C258" s="187" t="s">
        <v>62</v>
      </c>
      <c r="D258" s="172" t="s">
        <v>426</v>
      </c>
      <c r="E258" s="187" t="s">
        <v>86</v>
      </c>
      <c r="F258" s="217">
        <v>0</v>
      </c>
      <c r="G258" s="217">
        <v>0</v>
      </c>
      <c r="H258" s="217">
        <v>0</v>
      </c>
      <c r="I258" s="217">
        <v>0</v>
      </c>
      <c r="J258" s="217">
        <v>0</v>
      </c>
      <c r="K258" s="217">
        <v>0</v>
      </c>
      <c r="L258" s="217">
        <v>12375000</v>
      </c>
      <c r="M258" s="217">
        <v>12375000</v>
      </c>
      <c r="N258" s="360">
        <f t="shared" si="121"/>
        <v>0</v>
      </c>
    </row>
    <row r="259" spans="1:14" ht="18" x14ac:dyDescent="0.25">
      <c r="A259" s="157" t="s">
        <v>440</v>
      </c>
      <c r="B259" s="150" t="s">
        <v>49</v>
      </c>
      <c r="C259" s="151" t="s">
        <v>7</v>
      </c>
      <c r="D259" s="151" t="s">
        <v>131</v>
      </c>
      <c r="E259" s="151" t="s">
        <v>8</v>
      </c>
      <c r="F259" s="368">
        <f>SUM(F273+F269+F260)</f>
        <v>8500</v>
      </c>
      <c r="G259" s="368">
        <f t="shared" ref="G259:H259" si="123">SUM(G273+G269+G260)</f>
        <v>8500</v>
      </c>
      <c r="H259" s="368">
        <f t="shared" si="123"/>
        <v>0</v>
      </c>
      <c r="I259" s="217"/>
      <c r="J259" s="217"/>
      <c r="K259" s="217"/>
      <c r="L259" s="217"/>
      <c r="M259" s="217"/>
      <c r="N259" s="217"/>
    </row>
    <row r="260" spans="1:14" ht="26.25" x14ac:dyDescent="0.25">
      <c r="A260" s="324" t="s">
        <v>441</v>
      </c>
      <c r="B260" s="318" t="s">
        <v>49</v>
      </c>
      <c r="C260" s="319" t="s">
        <v>62</v>
      </c>
      <c r="D260" s="319" t="s">
        <v>131</v>
      </c>
      <c r="E260" s="329" t="s">
        <v>8</v>
      </c>
      <c r="F260" s="204">
        <f t="shared" ref="F260:G262" si="124">SUM(F261)</f>
        <v>8500</v>
      </c>
      <c r="G260" s="204">
        <f t="shared" si="124"/>
        <v>8500</v>
      </c>
      <c r="H260" s="204">
        <f t="shared" ref="H260:H263" si="125">SUM(G260-F260)</f>
        <v>0</v>
      </c>
      <c r="I260" s="217"/>
      <c r="J260" s="217"/>
      <c r="K260" s="217"/>
      <c r="L260" s="217"/>
      <c r="M260" s="217"/>
      <c r="N260" s="217"/>
    </row>
    <row r="261" spans="1:14" x14ac:dyDescent="0.25">
      <c r="A261" s="281" t="s">
        <v>442</v>
      </c>
      <c r="B261" s="305" t="s">
        <v>49</v>
      </c>
      <c r="C261" s="304" t="s">
        <v>62</v>
      </c>
      <c r="D261" s="304" t="s">
        <v>443</v>
      </c>
      <c r="E261" s="306" t="s">
        <v>8</v>
      </c>
      <c r="F261" s="217">
        <f t="shared" si="124"/>
        <v>8500</v>
      </c>
      <c r="G261" s="217">
        <f t="shared" si="124"/>
        <v>8500</v>
      </c>
      <c r="H261" s="238">
        <f t="shared" si="125"/>
        <v>0</v>
      </c>
      <c r="I261" s="217"/>
      <c r="J261" s="217"/>
      <c r="K261" s="217"/>
      <c r="L261" s="217"/>
      <c r="M261" s="217"/>
      <c r="N261" s="217"/>
    </row>
    <row r="262" spans="1:14" x14ac:dyDescent="0.25">
      <c r="A262" s="170" t="s">
        <v>12</v>
      </c>
      <c r="B262" s="305" t="s">
        <v>49</v>
      </c>
      <c r="C262" s="304" t="s">
        <v>62</v>
      </c>
      <c r="D262" s="304" t="s">
        <v>443</v>
      </c>
      <c r="E262" s="187" t="s">
        <v>13</v>
      </c>
      <c r="F262" s="217">
        <f t="shared" si="124"/>
        <v>8500</v>
      </c>
      <c r="G262" s="217">
        <f t="shared" si="124"/>
        <v>8500</v>
      </c>
      <c r="H262" s="238">
        <f t="shared" si="125"/>
        <v>0</v>
      </c>
      <c r="I262" s="217"/>
      <c r="J262" s="217"/>
      <c r="K262" s="217"/>
      <c r="L262" s="217"/>
      <c r="M262" s="217"/>
      <c r="N262" s="217"/>
    </row>
    <row r="263" spans="1:14" ht="33.75" x14ac:dyDescent="0.25">
      <c r="A263" s="315" t="s">
        <v>174</v>
      </c>
      <c r="B263" s="305" t="s">
        <v>49</v>
      </c>
      <c r="C263" s="304" t="s">
        <v>62</v>
      </c>
      <c r="D263" s="304" t="s">
        <v>443</v>
      </c>
      <c r="E263" s="187" t="s">
        <v>15</v>
      </c>
      <c r="F263" s="217">
        <f>SUM(Лист1!G412)</f>
        <v>8500</v>
      </c>
      <c r="G263" s="217">
        <f>SUM(Лист1!H412)</f>
        <v>8500</v>
      </c>
      <c r="H263" s="238">
        <f t="shared" si="125"/>
        <v>0</v>
      </c>
      <c r="I263" s="217"/>
      <c r="J263" s="217"/>
      <c r="K263" s="217"/>
      <c r="L263" s="217"/>
      <c r="M263" s="217"/>
      <c r="N263" s="217"/>
    </row>
    <row r="264" spans="1:14" ht="18" x14ac:dyDescent="0.25">
      <c r="A264" s="157" t="s">
        <v>18</v>
      </c>
      <c r="B264" s="205" t="s">
        <v>20</v>
      </c>
      <c r="C264" s="206" t="s">
        <v>7</v>
      </c>
      <c r="D264" s="206" t="s">
        <v>131</v>
      </c>
      <c r="E264" s="206" t="s">
        <v>8</v>
      </c>
      <c r="F264" s="228">
        <f>SUM(F265+F291+F330+F346+F310)</f>
        <v>464827788.52999997</v>
      </c>
      <c r="G264" s="228">
        <f>SUM(G265+G291+G330+G346+G310)</f>
        <v>464214227.57999998</v>
      </c>
      <c r="H264" s="216">
        <f t="shared" si="80"/>
        <v>-613560.94999998808</v>
      </c>
      <c r="I264" s="228">
        <f>SUM(I265+I291+I330+I346+I310)</f>
        <v>458260291.18000001</v>
      </c>
      <c r="J264" s="228">
        <f>SUM(J265+J291+J330+J346+J310)</f>
        <v>458260291.18000001</v>
      </c>
      <c r="K264" s="234">
        <f t="shared" si="81"/>
        <v>0</v>
      </c>
      <c r="L264" s="228">
        <f>SUM(L265+L291+L330+L346+L310)</f>
        <v>428758144.18000001</v>
      </c>
      <c r="M264" s="228">
        <f>SUM(M265+M291+M330+M346+M310)</f>
        <v>428758144.18000001</v>
      </c>
      <c r="N264" s="234">
        <f t="shared" si="82"/>
        <v>0</v>
      </c>
    </row>
    <row r="265" spans="1:14" x14ac:dyDescent="0.25">
      <c r="A265" s="133" t="s">
        <v>21</v>
      </c>
      <c r="B265" s="163" t="s">
        <v>20</v>
      </c>
      <c r="C265" s="159" t="s">
        <v>22</v>
      </c>
      <c r="D265" s="159" t="s">
        <v>131</v>
      </c>
      <c r="E265" s="160" t="s">
        <v>8</v>
      </c>
      <c r="F265" s="228">
        <f>SUM(F279+F282+F285+F269+F266+F288+F274)</f>
        <v>115798161.94</v>
      </c>
      <c r="G265" s="228">
        <f>SUM(G279+G282+G285+G269+G266+G288+G274)</f>
        <v>115913380.69</v>
      </c>
      <c r="H265" s="204">
        <f t="shared" ref="H265:H268" si="126">SUM(G265-F265)</f>
        <v>115218.75</v>
      </c>
      <c r="I265" s="228">
        <f t="shared" ref="I265:N265" si="127">SUM(I279+I282+I285+I269)</f>
        <v>147436010</v>
      </c>
      <c r="J265" s="228">
        <f t="shared" si="127"/>
        <v>147436010</v>
      </c>
      <c r="K265" s="228">
        <f t="shared" si="127"/>
        <v>0</v>
      </c>
      <c r="L265" s="228">
        <f t="shared" si="127"/>
        <v>113304176</v>
      </c>
      <c r="M265" s="228">
        <f t="shared" si="127"/>
        <v>113304176</v>
      </c>
      <c r="N265" s="228">
        <f t="shared" si="127"/>
        <v>0</v>
      </c>
    </row>
    <row r="266" spans="1:14" ht="26.25" x14ac:dyDescent="0.25">
      <c r="A266" s="281" t="s">
        <v>256</v>
      </c>
      <c r="B266" s="164" t="s">
        <v>20</v>
      </c>
      <c r="C266" s="156" t="s">
        <v>22</v>
      </c>
      <c r="D266" s="304" t="s">
        <v>257</v>
      </c>
      <c r="E266" s="306" t="s">
        <v>8</v>
      </c>
      <c r="F266" s="217">
        <f>SUM(F267+F269)</f>
        <v>324846.15000000002</v>
      </c>
      <c r="G266" s="217">
        <f>SUM(G267+G269)</f>
        <v>324846.15000000002</v>
      </c>
      <c r="H266" s="238">
        <f t="shared" si="126"/>
        <v>0</v>
      </c>
      <c r="I266" s="228"/>
      <c r="J266" s="228"/>
      <c r="K266" s="228"/>
      <c r="L266" s="228"/>
      <c r="M266" s="228"/>
      <c r="N266" s="228"/>
    </row>
    <row r="267" spans="1:14" x14ac:dyDescent="0.25">
      <c r="A267" s="170" t="s">
        <v>12</v>
      </c>
      <c r="B267" s="305" t="s">
        <v>20</v>
      </c>
      <c r="C267" s="304" t="s">
        <v>22</v>
      </c>
      <c r="D267" s="304" t="s">
        <v>257</v>
      </c>
      <c r="E267" s="305" t="s">
        <v>13</v>
      </c>
      <c r="F267" s="217">
        <f>SUM(F268)</f>
        <v>324846.15000000002</v>
      </c>
      <c r="G267" s="217">
        <f>SUM(G268)</f>
        <v>324846.15000000002</v>
      </c>
      <c r="H267" s="238">
        <f t="shared" si="126"/>
        <v>0</v>
      </c>
      <c r="I267" s="228"/>
      <c r="J267" s="228"/>
      <c r="K267" s="228"/>
      <c r="L267" s="228"/>
      <c r="M267" s="228"/>
      <c r="N267" s="228"/>
    </row>
    <row r="268" spans="1:14" ht="33.75" x14ac:dyDescent="0.25">
      <c r="A268" s="315" t="s">
        <v>174</v>
      </c>
      <c r="B268" s="164" t="s">
        <v>20</v>
      </c>
      <c r="C268" s="156" t="s">
        <v>22</v>
      </c>
      <c r="D268" s="304" t="s">
        <v>257</v>
      </c>
      <c r="E268" s="305" t="s">
        <v>15</v>
      </c>
      <c r="F268" s="217">
        <f>SUM(Лист1!G417)</f>
        <v>324846.15000000002</v>
      </c>
      <c r="G268" s="217">
        <f>SUM(Лист1!H417)</f>
        <v>324846.15000000002</v>
      </c>
      <c r="H268" s="238">
        <f t="shared" si="126"/>
        <v>0</v>
      </c>
      <c r="I268" s="228"/>
      <c r="J268" s="228"/>
      <c r="K268" s="228"/>
      <c r="L268" s="228"/>
      <c r="M268" s="228"/>
      <c r="N268" s="228"/>
    </row>
    <row r="269" spans="1:14" ht="26.25" x14ac:dyDescent="0.25">
      <c r="A269" s="142" t="s">
        <v>317</v>
      </c>
      <c r="B269" s="164" t="s">
        <v>20</v>
      </c>
      <c r="C269" s="156" t="s">
        <v>22</v>
      </c>
      <c r="D269" s="172" t="s">
        <v>428</v>
      </c>
      <c r="E269" s="203" t="s">
        <v>8</v>
      </c>
      <c r="F269" s="217">
        <f>SUM(F270)</f>
        <v>0</v>
      </c>
      <c r="G269" s="217">
        <f>SUM(G270)</f>
        <v>0</v>
      </c>
      <c r="H269" s="238">
        <f t="shared" si="80"/>
        <v>0</v>
      </c>
      <c r="I269" s="217">
        <f t="shared" ref="I269:J270" si="128">SUM(I270)</f>
        <v>38606081</v>
      </c>
      <c r="J269" s="217">
        <f t="shared" si="128"/>
        <v>38606081</v>
      </c>
      <c r="K269" s="204">
        <f t="shared" si="81"/>
        <v>0</v>
      </c>
      <c r="L269" s="252">
        <f t="shared" ref="L269:M270" si="129">SUM(L270)</f>
        <v>0</v>
      </c>
      <c r="M269" s="252">
        <f t="shared" si="129"/>
        <v>0</v>
      </c>
      <c r="N269" s="204">
        <f t="shared" si="82"/>
        <v>0</v>
      </c>
    </row>
    <row r="270" spans="1:14" ht="22.5" x14ac:dyDescent="0.25">
      <c r="A270" s="143" t="s">
        <v>83</v>
      </c>
      <c r="B270" s="305" t="s">
        <v>20</v>
      </c>
      <c r="C270" s="304" t="s">
        <v>22</v>
      </c>
      <c r="D270" s="172" t="s">
        <v>428</v>
      </c>
      <c r="E270" s="174">
        <v>400</v>
      </c>
      <c r="F270" s="217">
        <f>SUM(F271)</f>
        <v>0</v>
      </c>
      <c r="G270" s="217">
        <f>SUM(G271)</f>
        <v>0</v>
      </c>
      <c r="H270" s="238">
        <f t="shared" si="80"/>
        <v>0</v>
      </c>
      <c r="I270" s="217">
        <f t="shared" si="128"/>
        <v>38606081</v>
      </c>
      <c r="J270" s="217">
        <f t="shared" si="128"/>
        <v>38606081</v>
      </c>
      <c r="K270" s="238">
        <f t="shared" si="81"/>
        <v>0</v>
      </c>
      <c r="L270" s="217">
        <f t="shared" si="129"/>
        <v>0</v>
      </c>
      <c r="M270" s="217">
        <f t="shared" si="129"/>
        <v>0</v>
      </c>
      <c r="N270" s="238">
        <f t="shared" si="82"/>
        <v>0</v>
      </c>
    </row>
    <row r="271" spans="1:14" x14ac:dyDescent="0.25">
      <c r="A271" s="134" t="s">
        <v>85</v>
      </c>
      <c r="B271" s="164" t="s">
        <v>20</v>
      </c>
      <c r="C271" s="156" t="s">
        <v>22</v>
      </c>
      <c r="D271" s="172" t="s">
        <v>428</v>
      </c>
      <c r="E271" s="174">
        <v>410</v>
      </c>
      <c r="F271" s="217">
        <f>SUM(F273)</f>
        <v>0</v>
      </c>
      <c r="G271" s="217">
        <f>SUM(G273)</f>
        <v>0</v>
      </c>
      <c r="H271" s="238">
        <f t="shared" si="80"/>
        <v>0</v>
      </c>
      <c r="I271" s="217">
        <f t="shared" ref="I271:J271" si="130">SUM(I273)</f>
        <v>38606081</v>
      </c>
      <c r="J271" s="217">
        <f t="shared" si="130"/>
        <v>38606081</v>
      </c>
      <c r="K271" s="238">
        <f t="shared" si="81"/>
        <v>0</v>
      </c>
      <c r="L271" s="217">
        <f t="shared" ref="L271:M271" si="131">SUM(L273)</f>
        <v>0</v>
      </c>
      <c r="M271" s="217">
        <f t="shared" si="131"/>
        <v>0</v>
      </c>
      <c r="N271" s="238">
        <f t="shared" si="82"/>
        <v>0</v>
      </c>
    </row>
    <row r="272" spans="1:14" x14ac:dyDescent="0.25">
      <c r="A272" s="134" t="s">
        <v>295</v>
      </c>
      <c r="B272" s="305"/>
      <c r="C272" s="304"/>
      <c r="D272" s="172"/>
      <c r="E272" s="130"/>
      <c r="F272" s="217"/>
      <c r="G272" s="217"/>
      <c r="H272" s="238">
        <f t="shared" si="80"/>
        <v>0</v>
      </c>
      <c r="I272" s="217"/>
      <c r="J272" s="217"/>
      <c r="K272" s="238">
        <f t="shared" si="81"/>
        <v>0</v>
      </c>
      <c r="L272" s="217"/>
      <c r="M272" s="217"/>
      <c r="N272" s="238">
        <f t="shared" si="82"/>
        <v>0</v>
      </c>
    </row>
    <row r="273" spans="1:14" ht="23.25" x14ac:dyDescent="0.25">
      <c r="A273" s="134" t="s">
        <v>390</v>
      </c>
      <c r="B273" s="164" t="s">
        <v>20</v>
      </c>
      <c r="C273" s="156" t="s">
        <v>22</v>
      </c>
      <c r="D273" s="172" t="s">
        <v>428</v>
      </c>
      <c r="E273" s="137" t="s">
        <v>86</v>
      </c>
      <c r="F273" s="217">
        <f>SUM(Лист1!G422)</f>
        <v>0</v>
      </c>
      <c r="G273" s="217">
        <f>SUM(Лист1!H422)</f>
        <v>0</v>
      </c>
      <c r="H273" s="217">
        <f>SUM(Лист1!I422)</f>
        <v>0</v>
      </c>
      <c r="I273" s="217">
        <f>SUM(Лист1!J422)</f>
        <v>38606081</v>
      </c>
      <c r="J273" s="217">
        <f>SUM(Лист1!K422)</f>
        <v>38606081</v>
      </c>
      <c r="K273" s="217">
        <f>SUM(Лист1!L422)</f>
        <v>0</v>
      </c>
      <c r="L273" s="217">
        <f>SUM(Лист1!M422)</f>
        <v>0</v>
      </c>
      <c r="M273" s="217">
        <f>SUM(Лист1!N422)</f>
        <v>0</v>
      </c>
      <c r="N273" s="217">
        <f>SUM(Лист1!O422)</f>
        <v>0</v>
      </c>
    </row>
    <row r="274" spans="1:14" ht="26.25" x14ac:dyDescent="0.25">
      <c r="A274" s="281" t="s">
        <v>357</v>
      </c>
      <c r="B274" s="164" t="s">
        <v>20</v>
      </c>
      <c r="C274" s="156" t="s">
        <v>22</v>
      </c>
      <c r="D274" s="304" t="s">
        <v>358</v>
      </c>
      <c r="E274" s="306" t="s">
        <v>8</v>
      </c>
      <c r="F274" s="217">
        <f>SUM(F275)</f>
        <v>504000</v>
      </c>
      <c r="G274" s="217">
        <f>SUM(G275)</f>
        <v>0</v>
      </c>
      <c r="H274" s="238">
        <f t="shared" ref="H274:H278" si="132">SUM(G274-F274)</f>
        <v>-504000</v>
      </c>
      <c r="I274" s="217"/>
      <c r="J274" s="217"/>
      <c r="K274" s="217"/>
      <c r="L274" s="217"/>
      <c r="M274" s="217"/>
      <c r="N274" s="217"/>
    </row>
    <row r="275" spans="1:14" ht="22.5" x14ac:dyDescent="0.25">
      <c r="A275" s="307" t="s">
        <v>83</v>
      </c>
      <c r="B275" s="305" t="s">
        <v>20</v>
      </c>
      <c r="C275" s="304" t="s">
        <v>22</v>
      </c>
      <c r="D275" s="304" t="s">
        <v>358</v>
      </c>
      <c r="E275" s="304">
        <v>400</v>
      </c>
      <c r="F275" s="217">
        <f>SUM(F276)</f>
        <v>504000</v>
      </c>
      <c r="G275" s="217">
        <f>SUM(G276)</f>
        <v>0</v>
      </c>
      <c r="H275" s="238">
        <f t="shared" si="132"/>
        <v>-504000</v>
      </c>
      <c r="I275" s="217"/>
      <c r="J275" s="217"/>
      <c r="K275" s="217"/>
      <c r="L275" s="217"/>
      <c r="M275" s="217"/>
      <c r="N275" s="217"/>
    </row>
    <row r="276" spans="1:14" x14ac:dyDescent="0.25">
      <c r="A276" s="170" t="s">
        <v>85</v>
      </c>
      <c r="B276" s="164" t="s">
        <v>20</v>
      </c>
      <c r="C276" s="156" t="s">
        <v>22</v>
      </c>
      <c r="D276" s="304" t="s">
        <v>358</v>
      </c>
      <c r="E276" s="304">
        <v>410</v>
      </c>
      <c r="F276" s="217">
        <f>SUM(F278)</f>
        <v>504000</v>
      </c>
      <c r="G276" s="217">
        <f>SUM(G278)</f>
        <v>0</v>
      </c>
      <c r="H276" s="238">
        <f t="shared" si="132"/>
        <v>-504000</v>
      </c>
      <c r="I276" s="217"/>
      <c r="J276" s="217"/>
      <c r="K276" s="217"/>
      <c r="L276" s="217"/>
      <c r="M276" s="217"/>
      <c r="N276" s="217"/>
    </row>
    <row r="277" spans="1:14" x14ac:dyDescent="0.25">
      <c r="A277" s="170" t="s">
        <v>295</v>
      </c>
      <c r="B277" s="305"/>
      <c r="C277" s="304"/>
      <c r="D277" s="304"/>
      <c r="E277" s="304"/>
      <c r="F277" s="217"/>
      <c r="G277" s="217"/>
      <c r="H277" s="238">
        <f t="shared" si="132"/>
        <v>0</v>
      </c>
      <c r="I277" s="217"/>
      <c r="J277" s="217"/>
      <c r="K277" s="217"/>
      <c r="L277" s="217"/>
      <c r="M277" s="217"/>
      <c r="N277" s="217"/>
    </row>
    <row r="278" spans="1:14" ht="34.9" customHeight="1" x14ac:dyDescent="0.25">
      <c r="A278" s="170" t="s">
        <v>458</v>
      </c>
      <c r="B278" s="164" t="s">
        <v>20</v>
      </c>
      <c r="C278" s="156" t="s">
        <v>22</v>
      </c>
      <c r="D278" s="304" t="s">
        <v>358</v>
      </c>
      <c r="E278" s="304">
        <v>410</v>
      </c>
      <c r="F278" s="217">
        <f>SUM(Лист1!G427)</f>
        <v>504000</v>
      </c>
      <c r="G278" s="217">
        <f>SUM(Лист1!H427)</f>
        <v>0</v>
      </c>
      <c r="H278" s="238">
        <f t="shared" si="132"/>
        <v>-504000</v>
      </c>
      <c r="I278" s="217"/>
      <c r="J278" s="217"/>
      <c r="K278" s="217"/>
      <c r="L278" s="217"/>
      <c r="M278" s="217"/>
      <c r="N278" s="217"/>
    </row>
    <row r="279" spans="1:14" x14ac:dyDescent="0.25">
      <c r="A279" s="141" t="s">
        <v>213</v>
      </c>
      <c r="B279" s="137" t="s">
        <v>20</v>
      </c>
      <c r="C279" s="138" t="s">
        <v>22</v>
      </c>
      <c r="D279" s="138" t="s">
        <v>214</v>
      </c>
      <c r="E279" s="139" t="s">
        <v>8</v>
      </c>
      <c r="F279" s="179">
        <f>SUM(F280)</f>
        <v>26061191.789999999</v>
      </c>
      <c r="G279" s="179">
        <f t="shared" ref="G279:M279" si="133">SUM(G280)</f>
        <v>26680410.539999999</v>
      </c>
      <c r="H279" s="358">
        <f t="shared" si="80"/>
        <v>619218.75</v>
      </c>
      <c r="I279" s="179">
        <f t="shared" si="133"/>
        <v>20007893</v>
      </c>
      <c r="J279" s="179">
        <f t="shared" si="133"/>
        <v>20007893</v>
      </c>
      <c r="K279" s="234">
        <f t="shared" si="81"/>
        <v>0</v>
      </c>
      <c r="L279" s="179">
        <f t="shared" si="133"/>
        <v>24482140</v>
      </c>
      <c r="M279" s="179">
        <f t="shared" si="133"/>
        <v>24482140</v>
      </c>
      <c r="N279" s="234">
        <f t="shared" si="82"/>
        <v>0</v>
      </c>
    </row>
    <row r="280" spans="1:14" ht="23.25" x14ac:dyDescent="0.25">
      <c r="A280" s="134" t="s">
        <v>16</v>
      </c>
      <c r="B280" s="137" t="s">
        <v>20</v>
      </c>
      <c r="C280" s="138" t="s">
        <v>22</v>
      </c>
      <c r="D280" s="138" t="s">
        <v>214</v>
      </c>
      <c r="E280" s="137" t="s">
        <v>17</v>
      </c>
      <c r="F280" s="179">
        <f>SUM(F281:F281)</f>
        <v>26061191.789999999</v>
      </c>
      <c r="G280" s="179">
        <f t="shared" ref="G280:M280" si="134">SUM(G281:G281)</f>
        <v>26680410.539999999</v>
      </c>
      <c r="H280" s="358">
        <f t="shared" si="80"/>
        <v>619218.75</v>
      </c>
      <c r="I280" s="179">
        <f t="shared" si="134"/>
        <v>20007893</v>
      </c>
      <c r="J280" s="179">
        <f t="shared" si="134"/>
        <v>20007893</v>
      </c>
      <c r="K280" s="234">
        <f t="shared" si="81"/>
        <v>0</v>
      </c>
      <c r="L280" s="179">
        <f t="shared" si="134"/>
        <v>24482140</v>
      </c>
      <c r="M280" s="179">
        <f t="shared" si="134"/>
        <v>24482140</v>
      </c>
      <c r="N280" s="234">
        <f t="shared" si="82"/>
        <v>0</v>
      </c>
    </row>
    <row r="281" spans="1:14" x14ac:dyDescent="0.25">
      <c r="A281" s="135" t="s">
        <v>170</v>
      </c>
      <c r="B281" s="137" t="s">
        <v>20</v>
      </c>
      <c r="C281" s="138" t="s">
        <v>22</v>
      </c>
      <c r="D281" s="138" t="s">
        <v>214</v>
      </c>
      <c r="E281" s="137" t="s">
        <v>169</v>
      </c>
      <c r="F281" s="179">
        <f>SUM(Лист1!G56)</f>
        <v>26061191.789999999</v>
      </c>
      <c r="G281" s="179">
        <f>SUM(Лист1!H56)</f>
        <v>26680410.539999999</v>
      </c>
      <c r="H281" s="358">
        <f t="shared" si="80"/>
        <v>619218.75</v>
      </c>
      <c r="I281" s="179">
        <f>SUM(Лист1!J56)</f>
        <v>20007893</v>
      </c>
      <c r="J281" s="179">
        <f>SUM(Лист1!K56)</f>
        <v>20007893</v>
      </c>
      <c r="K281" s="234">
        <f t="shared" si="81"/>
        <v>0</v>
      </c>
      <c r="L281" s="179">
        <f>SUM(Лист1!M56)</f>
        <v>24482140</v>
      </c>
      <c r="M281" s="179">
        <f>SUM(Лист1!N56)</f>
        <v>24482140</v>
      </c>
      <c r="N281" s="234">
        <f t="shared" si="82"/>
        <v>0</v>
      </c>
    </row>
    <row r="282" spans="1:14" ht="39" x14ac:dyDescent="0.25">
      <c r="A282" s="141" t="s">
        <v>23</v>
      </c>
      <c r="B282" s="137" t="s">
        <v>20</v>
      </c>
      <c r="C282" s="139" t="s">
        <v>22</v>
      </c>
      <c r="D282" s="138" t="s">
        <v>132</v>
      </c>
      <c r="E282" s="139" t="s">
        <v>8</v>
      </c>
      <c r="F282" s="179">
        <f t="shared" ref="F282:M283" si="135">SUM(F283)</f>
        <v>88102036</v>
      </c>
      <c r="G282" s="179">
        <f t="shared" si="135"/>
        <v>88102036</v>
      </c>
      <c r="H282" s="216">
        <f t="shared" si="80"/>
        <v>0</v>
      </c>
      <c r="I282" s="179">
        <f t="shared" si="135"/>
        <v>88102036</v>
      </c>
      <c r="J282" s="179">
        <f t="shared" si="135"/>
        <v>88102036</v>
      </c>
      <c r="K282" s="234">
        <f t="shared" si="81"/>
        <v>0</v>
      </c>
      <c r="L282" s="179">
        <f t="shared" si="135"/>
        <v>88102036</v>
      </c>
      <c r="M282" s="179">
        <f t="shared" si="135"/>
        <v>88102036</v>
      </c>
      <c r="N282" s="234">
        <f t="shared" si="82"/>
        <v>0</v>
      </c>
    </row>
    <row r="283" spans="1:14" ht="23.25" x14ac:dyDescent="0.25">
      <c r="A283" s="134" t="s">
        <v>16</v>
      </c>
      <c r="B283" s="137" t="s">
        <v>20</v>
      </c>
      <c r="C283" s="139" t="s">
        <v>22</v>
      </c>
      <c r="D283" s="138" t="s">
        <v>132</v>
      </c>
      <c r="E283" s="137" t="s">
        <v>17</v>
      </c>
      <c r="F283" s="179">
        <f t="shared" si="135"/>
        <v>88102036</v>
      </c>
      <c r="G283" s="179">
        <f t="shared" si="135"/>
        <v>88102036</v>
      </c>
      <c r="H283" s="216">
        <f t="shared" si="80"/>
        <v>0</v>
      </c>
      <c r="I283" s="179">
        <f t="shared" si="135"/>
        <v>88102036</v>
      </c>
      <c r="J283" s="179">
        <f t="shared" si="135"/>
        <v>88102036</v>
      </c>
      <c r="K283" s="234">
        <f t="shared" si="81"/>
        <v>0</v>
      </c>
      <c r="L283" s="179">
        <f t="shared" si="135"/>
        <v>88102036</v>
      </c>
      <c r="M283" s="179">
        <f t="shared" si="135"/>
        <v>88102036</v>
      </c>
      <c r="N283" s="234">
        <f t="shared" si="82"/>
        <v>0</v>
      </c>
    </row>
    <row r="284" spans="1:14" x14ac:dyDescent="0.25">
      <c r="A284" s="135" t="s">
        <v>170</v>
      </c>
      <c r="B284" s="137" t="s">
        <v>20</v>
      </c>
      <c r="C284" s="139" t="s">
        <v>22</v>
      </c>
      <c r="D284" s="138" t="s">
        <v>132</v>
      </c>
      <c r="E284" s="137" t="s">
        <v>169</v>
      </c>
      <c r="F284" s="179">
        <f>SUM(Лист1!G59)</f>
        <v>88102036</v>
      </c>
      <c r="G284" s="179">
        <f>SUM(Лист1!H59)</f>
        <v>88102036</v>
      </c>
      <c r="H284" s="216">
        <f t="shared" si="80"/>
        <v>0</v>
      </c>
      <c r="I284" s="179">
        <f>SUM(Лист1!J59)</f>
        <v>88102036</v>
      </c>
      <c r="J284" s="179">
        <f>SUM(Лист1!K59)</f>
        <v>88102036</v>
      </c>
      <c r="K284" s="234">
        <f t="shared" si="81"/>
        <v>0</v>
      </c>
      <c r="L284" s="179">
        <f>SUM(Лист1!M59)</f>
        <v>88102036</v>
      </c>
      <c r="M284" s="179">
        <f>SUM(Лист1!N59)</f>
        <v>88102036</v>
      </c>
      <c r="N284" s="234">
        <f t="shared" si="82"/>
        <v>0</v>
      </c>
    </row>
    <row r="285" spans="1:14" ht="51.75" x14ac:dyDescent="0.25">
      <c r="A285" s="136" t="s">
        <v>24</v>
      </c>
      <c r="B285" s="137" t="s">
        <v>20</v>
      </c>
      <c r="C285" s="139" t="s">
        <v>22</v>
      </c>
      <c r="D285" s="138" t="s">
        <v>133</v>
      </c>
      <c r="E285" s="137" t="s">
        <v>8</v>
      </c>
      <c r="F285" s="179">
        <f t="shared" ref="F285:M286" si="136">SUM(F286)</f>
        <v>720000</v>
      </c>
      <c r="G285" s="179">
        <f t="shared" si="136"/>
        <v>720000</v>
      </c>
      <c r="H285" s="216">
        <f t="shared" si="80"/>
        <v>0</v>
      </c>
      <c r="I285" s="179">
        <f t="shared" si="136"/>
        <v>720000</v>
      </c>
      <c r="J285" s="179">
        <f t="shared" si="136"/>
        <v>720000</v>
      </c>
      <c r="K285" s="234">
        <f t="shared" si="81"/>
        <v>0</v>
      </c>
      <c r="L285" s="179">
        <f t="shared" si="136"/>
        <v>720000</v>
      </c>
      <c r="M285" s="179">
        <f t="shared" si="136"/>
        <v>720000</v>
      </c>
      <c r="N285" s="234">
        <f t="shared" si="82"/>
        <v>0</v>
      </c>
    </row>
    <row r="286" spans="1:14" ht="23.25" x14ac:dyDescent="0.25">
      <c r="A286" s="134" t="s">
        <v>16</v>
      </c>
      <c r="B286" s="137" t="s">
        <v>20</v>
      </c>
      <c r="C286" s="139" t="s">
        <v>22</v>
      </c>
      <c r="D286" s="138" t="s">
        <v>133</v>
      </c>
      <c r="E286" s="137" t="s">
        <v>17</v>
      </c>
      <c r="F286" s="179">
        <f t="shared" si="136"/>
        <v>720000</v>
      </c>
      <c r="G286" s="179">
        <f t="shared" si="136"/>
        <v>720000</v>
      </c>
      <c r="H286" s="216">
        <f t="shared" si="80"/>
        <v>0</v>
      </c>
      <c r="I286" s="179">
        <f t="shared" si="136"/>
        <v>720000</v>
      </c>
      <c r="J286" s="179">
        <f t="shared" si="136"/>
        <v>720000</v>
      </c>
      <c r="K286" s="234">
        <f t="shared" si="81"/>
        <v>0</v>
      </c>
      <c r="L286" s="179">
        <f t="shared" si="136"/>
        <v>720000</v>
      </c>
      <c r="M286" s="179">
        <f t="shared" si="136"/>
        <v>720000</v>
      </c>
      <c r="N286" s="234">
        <f t="shared" si="82"/>
        <v>0</v>
      </c>
    </row>
    <row r="287" spans="1:14" x14ac:dyDescent="0.25">
      <c r="A287" s="135" t="s">
        <v>170</v>
      </c>
      <c r="B287" s="137" t="s">
        <v>20</v>
      </c>
      <c r="C287" s="139" t="s">
        <v>22</v>
      </c>
      <c r="D287" s="138" t="s">
        <v>133</v>
      </c>
      <c r="E287" s="137" t="s">
        <v>169</v>
      </c>
      <c r="F287" s="179">
        <f>SUM(Лист1!G62)</f>
        <v>720000</v>
      </c>
      <c r="G287" s="179">
        <f>SUM(Лист1!H62)</f>
        <v>720000</v>
      </c>
      <c r="H287" s="216">
        <f t="shared" si="80"/>
        <v>0</v>
      </c>
      <c r="I287" s="179">
        <f>SUM(Лист1!J62)</f>
        <v>720000</v>
      </c>
      <c r="J287" s="179">
        <f>SUM(Лист1!K62)</f>
        <v>720000</v>
      </c>
      <c r="K287" s="234">
        <f t="shared" si="81"/>
        <v>0</v>
      </c>
      <c r="L287" s="179">
        <f>SUM(Лист1!M62)</f>
        <v>720000</v>
      </c>
      <c r="M287" s="179">
        <f>SUM(Лист1!N62)</f>
        <v>720000</v>
      </c>
      <c r="N287" s="234">
        <f t="shared" si="82"/>
        <v>0</v>
      </c>
    </row>
    <row r="288" spans="1:14" x14ac:dyDescent="0.25">
      <c r="A288" s="246" t="s">
        <v>433</v>
      </c>
      <c r="B288" s="305" t="s">
        <v>20</v>
      </c>
      <c r="C288" s="306" t="s">
        <v>22</v>
      </c>
      <c r="D288" s="304" t="s">
        <v>434</v>
      </c>
      <c r="E288" s="305" t="s">
        <v>8</v>
      </c>
      <c r="F288" s="217">
        <f>SUM(F289)</f>
        <v>86088</v>
      </c>
      <c r="G288" s="217">
        <f>SUM(G289)</f>
        <v>86088</v>
      </c>
      <c r="H288" s="238">
        <f t="shared" si="80"/>
        <v>0</v>
      </c>
      <c r="I288" s="179"/>
      <c r="J288" s="179"/>
      <c r="K288" s="234"/>
      <c r="L288" s="179"/>
      <c r="M288" s="179"/>
      <c r="N288" s="234"/>
    </row>
    <row r="289" spans="1:14" ht="23.25" x14ac:dyDescent="0.25">
      <c r="A289" s="170" t="s">
        <v>16</v>
      </c>
      <c r="B289" s="187" t="s">
        <v>20</v>
      </c>
      <c r="C289" s="303" t="s">
        <v>22</v>
      </c>
      <c r="D289" s="304" t="s">
        <v>434</v>
      </c>
      <c r="E289" s="187" t="s">
        <v>17</v>
      </c>
      <c r="F289" s="217">
        <f>SUM(F290)</f>
        <v>86088</v>
      </c>
      <c r="G289" s="217">
        <f>SUM(G290)</f>
        <v>86088</v>
      </c>
      <c r="H289" s="238">
        <f t="shared" si="80"/>
        <v>0</v>
      </c>
      <c r="I289" s="179"/>
      <c r="J289" s="179"/>
      <c r="K289" s="234"/>
      <c r="L289" s="179"/>
      <c r="M289" s="179"/>
      <c r="N289" s="234"/>
    </row>
    <row r="290" spans="1:14" x14ac:dyDescent="0.25">
      <c r="A290" s="300" t="s">
        <v>170</v>
      </c>
      <c r="B290" s="187" t="s">
        <v>20</v>
      </c>
      <c r="C290" s="303" t="s">
        <v>22</v>
      </c>
      <c r="D290" s="304" t="s">
        <v>434</v>
      </c>
      <c r="E290" s="187" t="s">
        <v>169</v>
      </c>
      <c r="F290" s="217">
        <f>SUM(Лист1!G65)</f>
        <v>86088</v>
      </c>
      <c r="G290" s="217">
        <f>SUM(Лист1!H65)</f>
        <v>86088</v>
      </c>
      <c r="H290" s="238">
        <f t="shared" si="80"/>
        <v>0</v>
      </c>
      <c r="I290" s="179"/>
      <c r="J290" s="179"/>
      <c r="K290" s="234"/>
      <c r="L290" s="179"/>
      <c r="M290" s="179"/>
      <c r="N290" s="234"/>
    </row>
    <row r="291" spans="1:14" ht="15.75" x14ac:dyDescent="0.25">
      <c r="A291" s="133" t="s">
        <v>25</v>
      </c>
      <c r="B291" s="147" t="s">
        <v>20</v>
      </c>
      <c r="C291" s="148" t="s">
        <v>26</v>
      </c>
      <c r="D291" s="148" t="s">
        <v>131</v>
      </c>
      <c r="E291" s="152" t="s">
        <v>8</v>
      </c>
      <c r="F291" s="228">
        <f>SUM(F292+F296+F300+F304+F307)</f>
        <v>255138731.22999999</v>
      </c>
      <c r="G291" s="228">
        <f>SUM(G292+G296+G300+G304+G307)</f>
        <v>254303415.08000001</v>
      </c>
      <c r="H291" s="216">
        <f t="shared" si="80"/>
        <v>-835316.14999997616</v>
      </c>
      <c r="I291" s="228">
        <f t="shared" ref="I291" si="137">SUM(I292+I296+I300)</f>
        <v>230676366</v>
      </c>
      <c r="J291" s="228">
        <f t="shared" ref="J291:M291" si="138">SUM(J292+J296+J300)</f>
        <v>230676366</v>
      </c>
      <c r="K291" s="234">
        <f t="shared" si="81"/>
        <v>0</v>
      </c>
      <c r="L291" s="228">
        <f t="shared" si="138"/>
        <v>235280887.18000001</v>
      </c>
      <c r="M291" s="228">
        <f t="shared" si="138"/>
        <v>235280887.18000001</v>
      </c>
      <c r="N291" s="234">
        <f t="shared" si="82"/>
        <v>0</v>
      </c>
    </row>
    <row r="292" spans="1:14" x14ac:dyDescent="0.25">
      <c r="A292" s="175" t="s">
        <v>27</v>
      </c>
      <c r="B292" s="130" t="s">
        <v>20</v>
      </c>
      <c r="C292" s="131" t="s">
        <v>26</v>
      </c>
      <c r="D292" s="174" t="s">
        <v>215</v>
      </c>
      <c r="E292" s="132" t="s">
        <v>8</v>
      </c>
      <c r="F292" s="179">
        <f>SUM(F293)</f>
        <v>62364780.329999998</v>
      </c>
      <c r="G292" s="179">
        <f t="shared" ref="G292:M292" si="139">SUM(G293)</f>
        <v>61499140.230000004</v>
      </c>
      <c r="H292" s="358">
        <f t="shared" si="80"/>
        <v>-865640.09999999404</v>
      </c>
      <c r="I292" s="179">
        <f t="shared" si="139"/>
        <v>42396010</v>
      </c>
      <c r="J292" s="179">
        <f t="shared" si="139"/>
        <v>42396010</v>
      </c>
      <c r="K292" s="234">
        <f t="shared" si="81"/>
        <v>0</v>
      </c>
      <c r="L292" s="179">
        <f t="shared" si="139"/>
        <v>47000531.18</v>
      </c>
      <c r="M292" s="179">
        <f t="shared" si="139"/>
        <v>47000531.18</v>
      </c>
      <c r="N292" s="234">
        <f t="shared" si="82"/>
        <v>0</v>
      </c>
    </row>
    <row r="293" spans="1:14" ht="23.25" x14ac:dyDescent="0.25">
      <c r="A293" s="134" t="s">
        <v>16</v>
      </c>
      <c r="B293" s="130" t="s">
        <v>20</v>
      </c>
      <c r="C293" s="131" t="s">
        <v>26</v>
      </c>
      <c r="D293" s="174" t="s">
        <v>215</v>
      </c>
      <c r="E293" s="130" t="s">
        <v>17</v>
      </c>
      <c r="F293" s="179">
        <f>SUM(F294:F295)</f>
        <v>62364780.329999998</v>
      </c>
      <c r="G293" s="179">
        <f t="shared" ref="G293:I293" si="140">SUM(G294:G295)</f>
        <v>61499140.230000004</v>
      </c>
      <c r="H293" s="358">
        <f t="shared" si="80"/>
        <v>-865640.09999999404</v>
      </c>
      <c r="I293" s="179">
        <f t="shared" si="140"/>
        <v>42396010</v>
      </c>
      <c r="J293" s="179">
        <f t="shared" ref="J293:M293" si="141">SUM(J294:J295)</f>
        <v>42396010</v>
      </c>
      <c r="K293" s="234">
        <f t="shared" si="81"/>
        <v>0</v>
      </c>
      <c r="L293" s="179">
        <f t="shared" si="141"/>
        <v>47000531.18</v>
      </c>
      <c r="M293" s="179">
        <f t="shared" si="141"/>
        <v>47000531.18</v>
      </c>
      <c r="N293" s="234">
        <f t="shared" si="82"/>
        <v>0</v>
      </c>
    </row>
    <row r="294" spans="1:14" x14ac:dyDescent="0.25">
      <c r="A294" s="135" t="s">
        <v>170</v>
      </c>
      <c r="B294" s="130" t="s">
        <v>20</v>
      </c>
      <c r="C294" s="131" t="s">
        <v>26</v>
      </c>
      <c r="D294" s="174" t="s">
        <v>215</v>
      </c>
      <c r="E294" s="130" t="s">
        <v>169</v>
      </c>
      <c r="F294" s="244">
        <f>SUM(Лист1!G69)</f>
        <v>44924946.340000004</v>
      </c>
      <c r="G294" s="244">
        <f>SUM(Лист1!H69)</f>
        <v>43847210.25</v>
      </c>
      <c r="H294" s="358">
        <f t="shared" si="80"/>
        <v>-1077736.0900000036</v>
      </c>
      <c r="I294" s="244">
        <f>SUM(Лист1!J69)</f>
        <v>30374486</v>
      </c>
      <c r="J294" s="244">
        <f>SUM(Лист1!K69)</f>
        <v>30374486</v>
      </c>
      <c r="K294" s="234">
        <f t="shared" si="81"/>
        <v>0</v>
      </c>
      <c r="L294" s="244">
        <f>SUM(Лист1!M69)</f>
        <v>33410486</v>
      </c>
      <c r="M294" s="244">
        <f>SUM(Лист1!N69)</f>
        <v>33410486</v>
      </c>
      <c r="N294" s="234">
        <f t="shared" si="82"/>
        <v>0</v>
      </c>
    </row>
    <row r="295" spans="1:14" x14ac:dyDescent="0.25">
      <c r="A295" s="170" t="s">
        <v>172</v>
      </c>
      <c r="B295" s="187" t="s">
        <v>20</v>
      </c>
      <c r="C295" s="188" t="s">
        <v>26</v>
      </c>
      <c r="D295" s="174" t="s">
        <v>215</v>
      </c>
      <c r="E295" s="187" t="s">
        <v>171</v>
      </c>
      <c r="F295" s="244">
        <f>SUM(Лист1!G70)</f>
        <v>17439833.989999998</v>
      </c>
      <c r="G295" s="244">
        <f>SUM(Лист1!H70)</f>
        <v>17651929.98</v>
      </c>
      <c r="H295" s="358">
        <f t="shared" si="80"/>
        <v>212095.99000000209</v>
      </c>
      <c r="I295" s="244">
        <f>SUM(Лист1!J70)</f>
        <v>12021524</v>
      </c>
      <c r="J295" s="244">
        <f>SUM(Лист1!K70)</f>
        <v>12021524</v>
      </c>
      <c r="K295" s="234">
        <f t="shared" si="81"/>
        <v>0</v>
      </c>
      <c r="L295" s="244">
        <f>SUM(Лист1!M70)</f>
        <v>13590045.18</v>
      </c>
      <c r="M295" s="244">
        <f>SUM(Лист1!N70)</f>
        <v>13590045.18</v>
      </c>
      <c r="N295" s="234">
        <f t="shared" si="82"/>
        <v>0</v>
      </c>
    </row>
    <row r="296" spans="1:14" ht="64.5" x14ac:dyDescent="0.25">
      <c r="A296" s="186" t="s">
        <v>28</v>
      </c>
      <c r="B296" s="130" t="s">
        <v>20</v>
      </c>
      <c r="C296" s="132" t="s">
        <v>26</v>
      </c>
      <c r="D296" s="138" t="s">
        <v>134</v>
      </c>
      <c r="E296" s="137" t="s">
        <v>8</v>
      </c>
      <c r="F296" s="179">
        <f>SUM(F297)</f>
        <v>183171956</v>
      </c>
      <c r="G296" s="179">
        <f t="shared" ref="G296:M296" si="142">SUM(G297)</f>
        <v>183171956</v>
      </c>
      <c r="H296" s="216">
        <f t="shared" si="80"/>
        <v>0</v>
      </c>
      <c r="I296" s="179">
        <f t="shared" si="142"/>
        <v>183171956</v>
      </c>
      <c r="J296" s="179">
        <f t="shared" si="142"/>
        <v>183171956</v>
      </c>
      <c r="K296" s="234">
        <f t="shared" si="81"/>
        <v>0</v>
      </c>
      <c r="L296" s="179">
        <f t="shared" si="142"/>
        <v>183171956</v>
      </c>
      <c r="M296" s="179">
        <f t="shared" si="142"/>
        <v>183171956</v>
      </c>
      <c r="N296" s="234">
        <f t="shared" si="82"/>
        <v>0</v>
      </c>
    </row>
    <row r="297" spans="1:14" ht="23.25" x14ac:dyDescent="0.25">
      <c r="A297" s="134" t="s">
        <v>16</v>
      </c>
      <c r="B297" s="130" t="s">
        <v>20</v>
      </c>
      <c r="C297" s="132" t="s">
        <v>26</v>
      </c>
      <c r="D297" s="138" t="s">
        <v>134</v>
      </c>
      <c r="E297" s="137" t="s">
        <v>17</v>
      </c>
      <c r="F297" s="179">
        <f>SUM(F298:F299)</f>
        <v>183171956</v>
      </c>
      <c r="G297" s="179">
        <f t="shared" ref="G297:I297" si="143">SUM(G298:G299)</f>
        <v>183171956</v>
      </c>
      <c r="H297" s="216">
        <f t="shared" si="80"/>
        <v>0</v>
      </c>
      <c r="I297" s="179">
        <f t="shared" si="143"/>
        <v>183171956</v>
      </c>
      <c r="J297" s="179">
        <f t="shared" ref="J297:M297" si="144">SUM(J298:J299)</f>
        <v>183171956</v>
      </c>
      <c r="K297" s="234">
        <f t="shared" si="81"/>
        <v>0</v>
      </c>
      <c r="L297" s="179">
        <f t="shared" si="144"/>
        <v>183171956</v>
      </c>
      <c r="M297" s="179">
        <f t="shared" si="144"/>
        <v>183171956</v>
      </c>
      <c r="N297" s="234">
        <f t="shared" si="82"/>
        <v>0</v>
      </c>
    </row>
    <row r="298" spans="1:14" x14ac:dyDescent="0.25">
      <c r="A298" s="135" t="s">
        <v>170</v>
      </c>
      <c r="B298" s="130" t="s">
        <v>20</v>
      </c>
      <c r="C298" s="132" t="s">
        <v>26</v>
      </c>
      <c r="D298" s="138" t="s">
        <v>134</v>
      </c>
      <c r="E298" s="137" t="s">
        <v>169</v>
      </c>
      <c r="F298" s="179">
        <f>SUM(Лист1!G73)</f>
        <v>135021956</v>
      </c>
      <c r="G298" s="179">
        <f>SUM(Лист1!H73)</f>
        <v>135331061</v>
      </c>
      <c r="H298" s="216">
        <f t="shared" ref="H298:H400" si="145">SUM(G298-F298)</f>
        <v>309105</v>
      </c>
      <c r="I298" s="179">
        <f>SUM(Лист1!J73)</f>
        <v>135021956</v>
      </c>
      <c r="J298" s="179">
        <f>SUM(Лист1!K73)</f>
        <v>135021956</v>
      </c>
      <c r="K298" s="234">
        <f t="shared" si="81"/>
        <v>0</v>
      </c>
      <c r="L298" s="179">
        <f>SUM(Лист1!M73)</f>
        <v>135021956</v>
      </c>
      <c r="M298" s="179">
        <f>SUM(Лист1!N73)</f>
        <v>135021956</v>
      </c>
      <c r="N298" s="234">
        <f t="shared" si="82"/>
        <v>0</v>
      </c>
    </row>
    <row r="299" spans="1:14" x14ac:dyDescent="0.25">
      <c r="A299" s="170" t="s">
        <v>172</v>
      </c>
      <c r="B299" s="130" t="s">
        <v>20</v>
      </c>
      <c r="C299" s="132" t="s">
        <v>26</v>
      </c>
      <c r="D299" s="138" t="s">
        <v>134</v>
      </c>
      <c r="E299" s="137" t="s">
        <v>171</v>
      </c>
      <c r="F299" s="179">
        <f>SUM(Лист1!G74)</f>
        <v>48150000</v>
      </c>
      <c r="G299" s="179">
        <f>SUM(Лист1!H74)</f>
        <v>47840895</v>
      </c>
      <c r="H299" s="216">
        <f t="shared" si="145"/>
        <v>-309105</v>
      </c>
      <c r="I299" s="179">
        <f>SUM(Лист1!J74)</f>
        <v>48150000</v>
      </c>
      <c r="J299" s="179">
        <f>SUM(Лист1!K74)</f>
        <v>48150000</v>
      </c>
      <c r="K299" s="234">
        <f t="shared" ref="K299:K401" si="146">SUM(J299-I299)</f>
        <v>0</v>
      </c>
      <c r="L299" s="179">
        <f>SUM(Лист1!M74)</f>
        <v>48150000</v>
      </c>
      <c r="M299" s="179">
        <f>SUM(Лист1!N74)</f>
        <v>48150000</v>
      </c>
      <c r="N299" s="234">
        <f t="shared" ref="N299:N401" si="147">SUM(M299-L299)</f>
        <v>0</v>
      </c>
    </row>
    <row r="300" spans="1:14" ht="51.75" x14ac:dyDescent="0.25">
      <c r="A300" s="136" t="s">
        <v>24</v>
      </c>
      <c r="B300" s="130" t="s">
        <v>20</v>
      </c>
      <c r="C300" s="132" t="s">
        <v>26</v>
      </c>
      <c r="D300" s="138" t="s">
        <v>133</v>
      </c>
      <c r="E300" s="137" t="s">
        <v>8</v>
      </c>
      <c r="F300" s="179">
        <f>SUM(F301)</f>
        <v>4780800</v>
      </c>
      <c r="G300" s="179">
        <f t="shared" ref="G300:M300" si="148">SUM(G301)</f>
        <v>4780800</v>
      </c>
      <c r="H300" s="216">
        <f t="shared" si="145"/>
        <v>0</v>
      </c>
      <c r="I300" s="179">
        <f t="shared" si="148"/>
        <v>5108400</v>
      </c>
      <c r="J300" s="179">
        <f t="shared" si="148"/>
        <v>5108400</v>
      </c>
      <c r="K300" s="234">
        <f t="shared" si="146"/>
        <v>0</v>
      </c>
      <c r="L300" s="179">
        <f t="shared" si="148"/>
        <v>5108400</v>
      </c>
      <c r="M300" s="179">
        <f t="shared" si="148"/>
        <v>5108400</v>
      </c>
      <c r="N300" s="234">
        <f t="shared" si="147"/>
        <v>0</v>
      </c>
    </row>
    <row r="301" spans="1:14" ht="23.25" x14ac:dyDescent="0.25">
      <c r="A301" s="134" t="s">
        <v>16</v>
      </c>
      <c r="B301" s="130" t="s">
        <v>20</v>
      </c>
      <c r="C301" s="132" t="s">
        <v>26</v>
      </c>
      <c r="D301" s="138" t="s">
        <v>133</v>
      </c>
      <c r="E301" s="137" t="s">
        <v>17</v>
      </c>
      <c r="F301" s="179">
        <f>SUM(F302:F303)</f>
        <v>4780800</v>
      </c>
      <c r="G301" s="179">
        <f t="shared" ref="G301:I301" si="149">SUM(G302:G303)</f>
        <v>4780800</v>
      </c>
      <c r="H301" s="216">
        <f t="shared" si="145"/>
        <v>0</v>
      </c>
      <c r="I301" s="179">
        <f t="shared" si="149"/>
        <v>5108400</v>
      </c>
      <c r="J301" s="179">
        <f t="shared" ref="J301:M301" si="150">SUM(J302:J303)</f>
        <v>5108400</v>
      </c>
      <c r="K301" s="234">
        <f t="shared" si="146"/>
        <v>0</v>
      </c>
      <c r="L301" s="179">
        <f t="shared" si="150"/>
        <v>5108400</v>
      </c>
      <c r="M301" s="179">
        <f t="shared" si="150"/>
        <v>5108400</v>
      </c>
      <c r="N301" s="234">
        <f t="shared" si="147"/>
        <v>0</v>
      </c>
    </row>
    <row r="302" spans="1:14" x14ac:dyDescent="0.25">
      <c r="A302" s="135" t="s">
        <v>170</v>
      </c>
      <c r="B302" s="130" t="s">
        <v>20</v>
      </c>
      <c r="C302" s="131" t="s">
        <v>26</v>
      </c>
      <c r="D302" s="138" t="s">
        <v>133</v>
      </c>
      <c r="E302" s="130" t="s">
        <v>169</v>
      </c>
      <c r="F302" s="179">
        <f>SUM(Лист1!G77)</f>
        <v>4330200</v>
      </c>
      <c r="G302" s="179">
        <f>SUM(Лист1!H77)</f>
        <v>4330200</v>
      </c>
      <c r="H302" s="216">
        <f t="shared" si="145"/>
        <v>0</v>
      </c>
      <c r="I302" s="179">
        <f>SUM(Лист1!J77)</f>
        <v>4608400</v>
      </c>
      <c r="J302" s="179">
        <f>SUM(Лист1!K77)</f>
        <v>4608400</v>
      </c>
      <c r="K302" s="234">
        <f t="shared" si="146"/>
        <v>0</v>
      </c>
      <c r="L302" s="179">
        <f>SUM(Лист1!M77)</f>
        <v>4608400</v>
      </c>
      <c r="M302" s="179">
        <f>SUM(Лист1!N77)</f>
        <v>4608400</v>
      </c>
      <c r="N302" s="234">
        <f t="shared" si="147"/>
        <v>0</v>
      </c>
    </row>
    <row r="303" spans="1:14" x14ac:dyDescent="0.25">
      <c r="A303" s="170" t="s">
        <v>172</v>
      </c>
      <c r="B303" s="187" t="s">
        <v>20</v>
      </c>
      <c r="C303" s="188" t="s">
        <v>26</v>
      </c>
      <c r="D303" s="138" t="s">
        <v>133</v>
      </c>
      <c r="E303" s="187" t="s">
        <v>171</v>
      </c>
      <c r="F303" s="179">
        <f>SUM(Лист1!G78)</f>
        <v>450600</v>
      </c>
      <c r="G303" s="179">
        <f>SUM(Лист1!H78)</f>
        <v>450600</v>
      </c>
      <c r="H303" s="216">
        <f t="shared" si="145"/>
        <v>0</v>
      </c>
      <c r="I303" s="179">
        <f>SUM(Лист1!J78)</f>
        <v>500000</v>
      </c>
      <c r="J303" s="179">
        <f>SUM(Лист1!K78)</f>
        <v>500000</v>
      </c>
      <c r="K303" s="234">
        <f t="shared" si="146"/>
        <v>0</v>
      </c>
      <c r="L303" s="179">
        <f>SUM(Лист1!M78)</f>
        <v>500000</v>
      </c>
      <c r="M303" s="179">
        <f>SUM(Лист1!N78)</f>
        <v>500000</v>
      </c>
      <c r="N303" s="234">
        <f t="shared" si="147"/>
        <v>0</v>
      </c>
    </row>
    <row r="304" spans="1:14" ht="26.25" x14ac:dyDescent="0.25">
      <c r="A304" s="246" t="s">
        <v>421</v>
      </c>
      <c r="B304" s="305" t="s">
        <v>20</v>
      </c>
      <c r="C304" s="306" t="s">
        <v>26</v>
      </c>
      <c r="D304" s="304" t="s">
        <v>420</v>
      </c>
      <c r="E304" s="305" t="s">
        <v>8</v>
      </c>
      <c r="F304" s="217">
        <f>SUM(F305)</f>
        <v>4796194.9000000004</v>
      </c>
      <c r="G304" s="217">
        <f>SUM(G305)</f>
        <v>4796194.9000000004</v>
      </c>
      <c r="H304" s="238">
        <f t="shared" si="145"/>
        <v>0</v>
      </c>
      <c r="I304" s="217"/>
      <c r="J304" s="179"/>
      <c r="K304" s="234"/>
      <c r="L304" s="179"/>
      <c r="M304" s="179"/>
      <c r="N304" s="234"/>
    </row>
    <row r="305" spans="1:14" ht="23.25" x14ac:dyDescent="0.25">
      <c r="A305" s="170" t="s">
        <v>16</v>
      </c>
      <c r="B305" s="187" t="s">
        <v>20</v>
      </c>
      <c r="C305" s="303" t="s">
        <v>26</v>
      </c>
      <c r="D305" s="304" t="s">
        <v>420</v>
      </c>
      <c r="E305" s="187" t="s">
        <v>17</v>
      </c>
      <c r="F305" s="217">
        <f>SUM(F306)</f>
        <v>4796194.9000000004</v>
      </c>
      <c r="G305" s="217">
        <f>SUM(G306)</f>
        <v>4796194.9000000004</v>
      </c>
      <c r="H305" s="238">
        <f t="shared" si="145"/>
        <v>0</v>
      </c>
      <c r="I305" s="217"/>
      <c r="J305" s="179"/>
      <c r="K305" s="234"/>
      <c r="L305" s="179"/>
      <c r="M305" s="179"/>
      <c r="N305" s="234"/>
    </row>
    <row r="306" spans="1:14" x14ac:dyDescent="0.25">
      <c r="A306" s="300" t="s">
        <v>170</v>
      </c>
      <c r="B306" s="187" t="s">
        <v>20</v>
      </c>
      <c r="C306" s="188" t="s">
        <v>26</v>
      </c>
      <c r="D306" s="304" t="s">
        <v>420</v>
      </c>
      <c r="E306" s="187" t="s">
        <v>169</v>
      </c>
      <c r="F306" s="217">
        <f>SUM(Лист1!G81)</f>
        <v>4796194.9000000004</v>
      </c>
      <c r="G306" s="217">
        <f>SUM(Лист1!H81)</f>
        <v>4796194.9000000004</v>
      </c>
      <c r="H306" s="238">
        <f t="shared" si="145"/>
        <v>0</v>
      </c>
      <c r="I306" s="217"/>
      <c r="J306" s="179"/>
      <c r="K306" s="234"/>
      <c r="L306" s="179"/>
      <c r="M306" s="179"/>
      <c r="N306" s="234"/>
    </row>
    <row r="307" spans="1:14" x14ac:dyDescent="0.25">
      <c r="A307" s="246" t="s">
        <v>433</v>
      </c>
      <c r="B307" s="305" t="s">
        <v>20</v>
      </c>
      <c r="C307" s="306" t="s">
        <v>26</v>
      </c>
      <c r="D307" s="304" t="s">
        <v>434</v>
      </c>
      <c r="E307" s="305" t="s">
        <v>8</v>
      </c>
      <c r="F307" s="217">
        <f>SUM(F308)</f>
        <v>25000</v>
      </c>
      <c r="G307" s="217">
        <f>SUM(G308)</f>
        <v>55323.95</v>
      </c>
      <c r="H307" s="238">
        <f t="shared" si="145"/>
        <v>30323.949999999997</v>
      </c>
      <c r="I307" s="217"/>
      <c r="J307" s="179"/>
      <c r="K307" s="234"/>
      <c r="L307" s="179"/>
      <c r="M307" s="179"/>
      <c r="N307" s="234"/>
    </row>
    <row r="308" spans="1:14" ht="23.25" x14ac:dyDescent="0.25">
      <c r="A308" s="170" t="s">
        <v>16</v>
      </c>
      <c r="B308" s="187" t="s">
        <v>20</v>
      </c>
      <c r="C308" s="303" t="s">
        <v>26</v>
      </c>
      <c r="D308" s="304" t="s">
        <v>434</v>
      </c>
      <c r="E308" s="187" t="s">
        <v>17</v>
      </c>
      <c r="F308" s="217">
        <f>SUM(F309)</f>
        <v>25000</v>
      </c>
      <c r="G308" s="217">
        <f>SUM(G309)</f>
        <v>55323.95</v>
      </c>
      <c r="H308" s="238">
        <f t="shared" si="145"/>
        <v>30323.949999999997</v>
      </c>
      <c r="I308" s="217"/>
      <c r="J308" s="179"/>
      <c r="K308" s="234"/>
      <c r="L308" s="179"/>
      <c r="M308" s="179"/>
      <c r="N308" s="234"/>
    </row>
    <row r="309" spans="1:14" x14ac:dyDescent="0.25">
      <c r="A309" s="300" t="s">
        <v>170</v>
      </c>
      <c r="B309" s="187" t="s">
        <v>20</v>
      </c>
      <c r="C309" s="188" t="s">
        <v>26</v>
      </c>
      <c r="D309" s="304" t="s">
        <v>434</v>
      </c>
      <c r="E309" s="187" t="s">
        <v>169</v>
      </c>
      <c r="F309" s="217">
        <f>SUM(Лист1!G84)</f>
        <v>25000</v>
      </c>
      <c r="G309" s="217">
        <f>SUM(Лист1!H84)</f>
        <v>55323.95</v>
      </c>
      <c r="H309" s="238">
        <f t="shared" si="145"/>
        <v>30323.949999999997</v>
      </c>
      <c r="I309" s="217"/>
      <c r="J309" s="179"/>
      <c r="K309" s="234"/>
      <c r="L309" s="179"/>
      <c r="M309" s="179"/>
      <c r="N309" s="234"/>
    </row>
    <row r="310" spans="1:14" x14ac:dyDescent="0.25">
      <c r="A310" s="133" t="s">
        <v>195</v>
      </c>
      <c r="B310" s="218" t="s">
        <v>20</v>
      </c>
      <c r="C310" s="220" t="s">
        <v>10</v>
      </c>
      <c r="D310" s="219" t="s">
        <v>131</v>
      </c>
      <c r="E310" s="220" t="s">
        <v>8</v>
      </c>
      <c r="F310" s="204">
        <f>SUM(F314+F324+F327+F311+F318+F321)</f>
        <v>37359234.68</v>
      </c>
      <c r="G310" s="204">
        <f>SUM(G314+G324+G327+G311+G318+G321)</f>
        <v>37354174.68</v>
      </c>
      <c r="H310" s="216">
        <f t="shared" si="145"/>
        <v>-5060</v>
      </c>
      <c r="I310" s="204">
        <f>SUM(I314+I324+I327)</f>
        <v>29711178</v>
      </c>
      <c r="J310" s="204">
        <f>SUM(J314+J324+J327)</f>
        <v>29711178</v>
      </c>
      <c r="K310" s="234">
        <f t="shared" si="146"/>
        <v>0</v>
      </c>
      <c r="L310" s="204">
        <f>SUM(L314+L324+L327)</f>
        <v>29713129</v>
      </c>
      <c r="M310" s="204">
        <f>SUM(M314+M324+M327)</f>
        <v>29713129</v>
      </c>
      <c r="N310" s="234">
        <f t="shared" si="147"/>
        <v>0</v>
      </c>
    </row>
    <row r="311" spans="1:14" ht="26.25" x14ac:dyDescent="0.25">
      <c r="A311" s="146" t="s">
        <v>385</v>
      </c>
      <c r="B311" s="164" t="s">
        <v>20</v>
      </c>
      <c r="C311" s="174" t="s">
        <v>10</v>
      </c>
      <c r="D311" s="174" t="s">
        <v>283</v>
      </c>
      <c r="E311" s="203" t="s">
        <v>8</v>
      </c>
      <c r="F311" s="238">
        <f>SUM(F312)</f>
        <v>626053.47</v>
      </c>
      <c r="G311" s="238">
        <f>SUM(G312)</f>
        <v>626053.47</v>
      </c>
      <c r="H311" s="238">
        <f t="shared" si="145"/>
        <v>0</v>
      </c>
      <c r="I311" s="204"/>
      <c r="J311" s="204"/>
      <c r="K311" s="234"/>
      <c r="L311" s="204"/>
      <c r="M311" s="204"/>
      <c r="N311" s="234"/>
    </row>
    <row r="312" spans="1:14" ht="22.5" x14ac:dyDescent="0.25">
      <c r="A312" s="143" t="s">
        <v>83</v>
      </c>
      <c r="B312" s="164" t="s">
        <v>20</v>
      </c>
      <c r="C312" s="174" t="s">
        <v>10</v>
      </c>
      <c r="D312" s="138" t="s">
        <v>283</v>
      </c>
      <c r="E312" s="174">
        <v>400</v>
      </c>
      <c r="F312" s="238">
        <f>SUM(F313)</f>
        <v>626053.47</v>
      </c>
      <c r="G312" s="238">
        <f>SUM(G313)</f>
        <v>626053.47</v>
      </c>
      <c r="H312" s="238">
        <f t="shared" si="145"/>
        <v>0</v>
      </c>
      <c r="I312" s="204"/>
      <c r="J312" s="204"/>
      <c r="K312" s="234"/>
      <c r="L312" s="204"/>
      <c r="M312" s="204"/>
      <c r="N312" s="234"/>
    </row>
    <row r="313" spans="1:14" x14ac:dyDescent="0.25">
      <c r="A313" s="134" t="s">
        <v>85</v>
      </c>
      <c r="B313" s="164" t="s">
        <v>20</v>
      </c>
      <c r="C313" s="174" t="s">
        <v>10</v>
      </c>
      <c r="D313" s="138" t="s">
        <v>283</v>
      </c>
      <c r="E313" s="174">
        <v>410</v>
      </c>
      <c r="F313" s="217">
        <f>SUM(Лист1!G431)</f>
        <v>626053.47</v>
      </c>
      <c r="G313" s="217">
        <f>SUM(Лист1!H431)</f>
        <v>626053.47</v>
      </c>
      <c r="H313" s="238">
        <f t="shared" si="145"/>
        <v>0</v>
      </c>
      <c r="I313" s="204"/>
      <c r="J313" s="204"/>
      <c r="K313" s="234"/>
      <c r="L313" s="204"/>
      <c r="M313" s="204"/>
      <c r="N313" s="234"/>
    </row>
    <row r="314" spans="1:14" x14ac:dyDescent="0.25">
      <c r="A314" s="141" t="s">
        <v>218</v>
      </c>
      <c r="B314" s="130" t="s">
        <v>20</v>
      </c>
      <c r="C314" s="131" t="s">
        <v>10</v>
      </c>
      <c r="D314" s="138" t="s">
        <v>219</v>
      </c>
      <c r="E314" s="130" t="s">
        <v>8</v>
      </c>
      <c r="F314" s="179">
        <f>SUM(F315)</f>
        <v>20728171.210000001</v>
      </c>
      <c r="G314" s="179">
        <f t="shared" ref="G314:M314" si="151">SUM(G315)</f>
        <v>20857911.210000001</v>
      </c>
      <c r="H314" s="358">
        <f t="shared" si="145"/>
        <v>129740</v>
      </c>
      <c r="I314" s="179">
        <f t="shared" si="151"/>
        <v>18630129</v>
      </c>
      <c r="J314" s="179">
        <f t="shared" si="151"/>
        <v>18630129</v>
      </c>
      <c r="K314" s="234">
        <f t="shared" si="146"/>
        <v>0</v>
      </c>
      <c r="L314" s="179">
        <f t="shared" si="151"/>
        <v>18632080</v>
      </c>
      <c r="M314" s="179">
        <f t="shared" si="151"/>
        <v>18632080</v>
      </c>
      <c r="N314" s="234">
        <f t="shared" si="147"/>
        <v>0</v>
      </c>
    </row>
    <row r="315" spans="1:14" ht="23.25" x14ac:dyDescent="0.25">
      <c r="A315" s="134" t="s">
        <v>16</v>
      </c>
      <c r="B315" s="130" t="s">
        <v>20</v>
      </c>
      <c r="C315" s="131" t="s">
        <v>10</v>
      </c>
      <c r="D315" s="138" t="s">
        <v>219</v>
      </c>
      <c r="E315" s="130" t="s">
        <v>17</v>
      </c>
      <c r="F315" s="179">
        <f>SUM(F316+F317)</f>
        <v>20728171.210000001</v>
      </c>
      <c r="G315" s="179">
        <f>SUM(G316+G317)</f>
        <v>20857911.210000001</v>
      </c>
      <c r="H315" s="358">
        <f t="shared" si="145"/>
        <v>129740</v>
      </c>
      <c r="I315" s="179">
        <f t="shared" ref="I315:M315" si="152">SUM(I316+I317)</f>
        <v>18630129</v>
      </c>
      <c r="J315" s="179">
        <f t="shared" si="152"/>
        <v>18630129</v>
      </c>
      <c r="K315" s="234">
        <f t="shared" si="146"/>
        <v>0</v>
      </c>
      <c r="L315" s="179">
        <f t="shared" si="152"/>
        <v>18632080</v>
      </c>
      <c r="M315" s="179">
        <f t="shared" si="152"/>
        <v>18632080</v>
      </c>
      <c r="N315" s="234">
        <f t="shared" si="147"/>
        <v>0</v>
      </c>
    </row>
    <row r="316" spans="1:14" x14ac:dyDescent="0.25">
      <c r="A316" s="135" t="s">
        <v>170</v>
      </c>
      <c r="B316" s="130" t="s">
        <v>20</v>
      </c>
      <c r="C316" s="131" t="s">
        <v>10</v>
      </c>
      <c r="D316" s="138" t="s">
        <v>219</v>
      </c>
      <c r="E316" s="130" t="s">
        <v>169</v>
      </c>
      <c r="F316" s="179">
        <f>SUM(Лист1!G88)</f>
        <v>8099804.7400000002</v>
      </c>
      <c r="G316" s="179">
        <f>SUM(Лист1!H88)</f>
        <v>7886544.7400000002</v>
      </c>
      <c r="H316" s="358">
        <f t="shared" si="145"/>
        <v>-213260</v>
      </c>
      <c r="I316" s="179">
        <f>SUM(Лист1!J88)</f>
        <v>8013161</v>
      </c>
      <c r="J316" s="179">
        <f>SUM(Лист1!K88)</f>
        <v>8013161</v>
      </c>
      <c r="K316" s="234">
        <f t="shared" si="146"/>
        <v>0</v>
      </c>
      <c r="L316" s="179">
        <f>SUM(Лист1!M88)</f>
        <v>8013161</v>
      </c>
      <c r="M316" s="179">
        <f>SUM(Лист1!N88)</f>
        <v>8013161</v>
      </c>
      <c r="N316" s="234">
        <f t="shared" si="147"/>
        <v>0</v>
      </c>
    </row>
    <row r="317" spans="1:14" x14ac:dyDescent="0.25">
      <c r="A317" s="170" t="s">
        <v>172</v>
      </c>
      <c r="B317" s="187" t="s">
        <v>20</v>
      </c>
      <c r="C317" s="131" t="s">
        <v>10</v>
      </c>
      <c r="D317" s="138" t="s">
        <v>219</v>
      </c>
      <c r="E317" s="137" t="s">
        <v>171</v>
      </c>
      <c r="F317" s="179">
        <f>SUM(Лист1!G89)</f>
        <v>12628366.470000001</v>
      </c>
      <c r="G317" s="179">
        <f>SUM(Лист1!H89)</f>
        <v>12971366.470000001</v>
      </c>
      <c r="H317" s="358">
        <f t="shared" si="145"/>
        <v>343000</v>
      </c>
      <c r="I317" s="179">
        <f>SUM(Лист1!J89)</f>
        <v>10616968</v>
      </c>
      <c r="J317" s="179">
        <f>SUM(Лист1!K89)</f>
        <v>10616968</v>
      </c>
      <c r="K317" s="234">
        <f t="shared" si="146"/>
        <v>0</v>
      </c>
      <c r="L317" s="179">
        <f>SUM(Лист1!M89)</f>
        <v>10618919</v>
      </c>
      <c r="M317" s="179">
        <f>SUM(Лист1!N89)</f>
        <v>10618919</v>
      </c>
      <c r="N317" s="234">
        <f t="shared" si="147"/>
        <v>0</v>
      </c>
    </row>
    <row r="318" spans="1:14" x14ac:dyDescent="0.25">
      <c r="A318" s="281" t="s">
        <v>408</v>
      </c>
      <c r="B318" s="305" t="s">
        <v>20</v>
      </c>
      <c r="C318" s="304" t="s">
        <v>10</v>
      </c>
      <c r="D318" s="304" t="s">
        <v>409</v>
      </c>
      <c r="E318" s="305" t="s">
        <v>8</v>
      </c>
      <c r="F318" s="217">
        <f t="shared" ref="F318:G318" si="153">SUM(F319)</f>
        <v>5323779</v>
      </c>
      <c r="G318" s="217">
        <f t="shared" si="153"/>
        <v>5323779</v>
      </c>
      <c r="H318" s="238">
        <f t="shared" si="145"/>
        <v>0</v>
      </c>
      <c r="I318" s="179"/>
      <c r="J318" s="179"/>
      <c r="K318" s="234"/>
      <c r="L318" s="179"/>
      <c r="M318" s="179"/>
      <c r="N318" s="234"/>
    </row>
    <row r="319" spans="1:14" ht="23.25" x14ac:dyDescent="0.25">
      <c r="A319" s="170" t="s">
        <v>16</v>
      </c>
      <c r="B319" s="187" t="s">
        <v>20</v>
      </c>
      <c r="C319" s="188" t="s">
        <v>10</v>
      </c>
      <c r="D319" s="188" t="s">
        <v>409</v>
      </c>
      <c r="E319" s="187" t="s">
        <v>17</v>
      </c>
      <c r="F319" s="217">
        <f>SUM(F320)</f>
        <v>5323779</v>
      </c>
      <c r="G319" s="217">
        <f>SUM(G320)</f>
        <v>5323779</v>
      </c>
      <c r="H319" s="238">
        <f t="shared" si="145"/>
        <v>0</v>
      </c>
      <c r="I319" s="179"/>
      <c r="J319" s="179"/>
      <c r="K319" s="234"/>
      <c r="L319" s="179"/>
      <c r="M319" s="179"/>
      <c r="N319" s="234"/>
    </row>
    <row r="320" spans="1:14" x14ac:dyDescent="0.25">
      <c r="A320" s="170" t="s">
        <v>172</v>
      </c>
      <c r="B320" s="187" t="s">
        <v>20</v>
      </c>
      <c r="C320" s="188" t="s">
        <v>10</v>
      </c>
      <c r="D320" s="188" t="s">
        <v>409</v>
      </c>
      <c r="E320" s="187" t="s">
        <v>171</v>
      </c>
      <c r="F320" s="217">
        <f>SUM(Лист1!G92)</f>
        <v>5323779</v>
      </c>
      <c r="G320" s="217">
        <f>SUM(Лист1!H92)</f>
        <v>5323779</v>
      </c>
      <c r="H320" s="217">
        <f>SUM(Лист1!I92)</f>
        <v>0</v>
      </c>
      <c r="I320" s="179"/>
      <c r="J320" s="179"/>
      <c r="K320" s="234"/>
      <c r="L320" s="179"/>
      <c r="M320" s="179"/>
      <c r="N320" s="234"/>
    </row>
    <row r="321" spans="1:14" x14ac:dyDescent="0.25">
      <c r="A321" s="246" t="s">
        <v>433</v>
      </c>
      <c r="B321" s="187" t="s">
        <v>20</v>
      </c>
      <c r="C321" s="188" t="s">
        <v>10</v>
      </c>
      <c r="D321" s="188" t="s">
        <v>434</v>
      </c>
      <c r="E321" s="187" t="s">
        <v>8</v>
      </c>
      <c r="F321" s="217">
        <v>0</v>
      </c>
      <c r="G321" s="217">
        <v>65200</v>
      </c>
      <c r="H321" s="217">
        <v>65200</v>
      </c>
      <c r="I321" s="179"/>
      <c r="J321" s="179"/>
      <c r="K321" s="234"/>
      <c r="L321" s="179"/>
      <c r="M321" s="179"/>
      <c r="N321" s="234"/>
    </row>
    <row r="322" spans="1:14" ht="23.25" x14ac:dyDescent="0.25">
      <c r="A322" s="170" t="s">
        <v>16</v>
      </c>
      <c r="B322" s="187" t="s">
        <v>20</v>
      </c>
      <c r="C322" s="188" t="s">
        <v>10</v>
      </c>
      <c r="D322" s="188" t="s">
        <v>434</v>
      </c>
      <c r="E322" s="187" t="s">
        <v>17</v>
      </c>
      <c r="F322" s="217">
        <v>0</v>
      </c>
      <c r="G322" s="217">
        <v>65200</v>
      </c>
      <c r="H322" s="217">
        <v>65200</v>
      </c>
      <c r="I322" s="179"/>
      <c r="J322" s="179"/>
      <c r="K322" s="234"/>
      <c r="L322" s="179"/>
      <c r="M322" s="179"/>
      <c r="N322" s="234"/>
    </row>
    <row r="323" spans="1:14" x14ac:dyDescent="0.25">
      <c r="A323" s="300" t="s">
        <v>170</v>
      </c>
      <c r="B323" s="187" t="s">
        <v>20</v>
      </c>
      <c r="C323" s="188" t="s">
        <v>10</v>
      </c>
      <c r="D323" s="188" t="s">
        <v>434</v>
      </c>
      <c r="E323" s="187" t="s">
        <v>169</v>
      </c>
      <c r="F323" s="217">
        <f>SUM(Лист1!G95)</f>
        <v>0</v>
      </c>
      <c r="G323" s="217">
        <f>SUM(Лист1!H95)</f>
        <v>65200</v>
      </c>
      <c r="H323" s="217">
        <v>65200</v>
      </c>
      <c r="I323" s="179"/>
      <c r="J323" s="179"/>
      <c r="K323" s="234"/>
      <c r="L323" s="179"/>
      <c r="M323" s="179"/>
      <c r="N323" s="234"/>
    </row>
    <row r="324" spans="1:14" x14ac:dyDescent="0.25">
      <c r="A324" s="141" t="s">
        <v>233</v>
      </c>
      <c r="B324" s="130" t="s">
        <v>20</v>
      </c>
      <c r="C324" s="131" t="s">
        <v>10</v>
      </c>
      <c r="D324" s="138" t="s">
        <v>234</v>
      </c>
      <c r="E324" s="130" t="s">
        <v>8</v>
      </c>
      <c r="F324" s="179">
        <f>SUM(F325)</f>
        <v>10657231</v>
      </c>
      <c r="G324" s="179">
        <f t="shared" ref="G324:M324" si="154">SUM(G325)</f>
        <v>10457231</v>
      </c>
      <c r="H324" s="358">
        <f t="shared" si="145"/>
        <v>-200000</v>
      </c>
      <c r="I324" s="179">
        <f t="shared" si="154"/>
        <v>11057049</v>
      </c>
      <c r="J324" s="179">
        <f t="shared" si="154"/>
        <v>11057049</v>
      </c>
      <c r="K324" s="234">
        <f t="shared" si="146"/>
        <v>0</v>
      </c>
      <c r="L324" s="179">
        <f t="shared" si="154"/>
        <v>11057049</v>
      </c>
      <c r="M324" s="179">
        <f t="shared" si="154"/>
        <v>11057049</v>
      </c>
      <c r="N324" s="234">
        <f t="shared" si="147"/>
        <v>0</v>
      </c>
    </row>
    <row r="325" spans="1:14" ht="23.25" x14ac:dyDescent="0.25">
      <c r="A325" s="134" t="s">
        <v>16</v>
      </c>
      <c r="B325" s="130" t="s">
        <v>20</v>
      </c>
      <c r="C325" s="131" t="s">
        <v>10</v>
      </c>
      <c r="D325" s="138" t="s">
        <v>234</v>
      </c>
      <c r="E325" s="130" t="s">
        <v>17</v>
      </c>
      <c r="F325" s="179">
        <f>SUM(F326:F326)</f>
        <v>10657231</v>
      </c>
      <c r="G325" s="179">
        <f t="shared" ref="G325:M325" si="155">SUM(G326:G326)</f>
        <v>10457231</v>
      </c>
      <c r="H325" s="358">
        <f t="shared" si="145"/>
        <v>-200000</v>
      </c>
      <c r="I325" s="179">
        <f t="shared" si="155"/>
        <v>11057049</v>
      </c>
      <c r="J325" s="179">
        <f t="shared" si="155"/>
        <v>11057049</v>
      </c>
      <c r="K325" s="234">
        <f t="shared" si="146"/>
        <v>0</v>
      </c>
      <c r="L325" s="179">
        <f t="shared" si="155"/>
        <v>11057049</v>
      </c>
      <c r="M325" s="179">
        <f t="shared" si="155"/>
        <v>11057049</v>
      </c>
      <c r="N325" s="234">
        <f t="shared" si="147"/>
        <v>0</v>
      </c>
    </row>
    <row r="326" spans="1:14" x14ac:dyDescent="0.25">
      <c r="A326" s="135" t="s">
        <v>170</v>
      </c>
      <c r="B326" s="130" t="s">
        <v>20</v>
      </c>
      <c r="C326" s="131" t="s">
        <v>10</v>
      </c>
      <c r="D326" s="138" t="s">
        <v>234</v>
      </c>
      <c r="E326" s="130" t="s">
        <v>169</v>
      </c>
      <c r="F326" s="179">
        <f>SUM(Лист1!G175)</f>
        <v>10657231</v>
      </c>
      <c r="G326" s="179">
        <f>SUM(Лист1!H175)</f>
        <v>10457231</v>
      </c>
      <c r="H326" s="358">
        <f t="shared" si="145"/>
        <v>-200000</v>
      </c>
      <c r="I326" s="179">
        <f>SUM(Лист1!J175)</f>
        <v>11057049</v>
      </c>
      <c r="J326" s="179">
        <f>SUM(Лист1!K175)</f>
        <v>11057049</v>
      </c>
      <c r="K326" s="234">
        <f t="shared" si="146"/>
        <v>0</v>
      </c>
      <c r="L326" s="179">
        <f>SUM(Лист1!M175)</f>
        <v>11057049</v>
      </c>
      <c r="M326" s="179">
        <f>SUM(Лист1!N175)</f>
        <v>11057049</v>
      </c>
      <c r="N326" s="234">
        <f t="shared" si="147"/>
        <v>0</v>
      </c>
    </row>
    <row r="327" spans="1:14" ht="51.75" x14ac:dyDescent="0.25">
      <c r="A327" s="136" t="s">
        <v>24</v>
      </c>
      <c r="B327" s="130" t="s">
        <v>20</v>
      </c>
      <c r="C327" s="131" t="s">
        <v>10</v>
      </c>
      <c r="D327" s="138" t="s">
        <v>137</v>
      </c>
      <c r="E327" s="137" t="s">
        <v>8</v>
      </c>
      <c r="F327" s="179">
        <f t="shared" ref="F327:M328" si="156">SUM(F328)</f>
        <v>24000</v>
      </c>
      <c r="G327" s="179">
        <f t="shared" si="156"/>
        <v>24000</v>
      </c>
      <c r="H327" s="216">
        <f t="shared" si="145"/>
        <v>0</v>
      </c>
      <c r="I327" s="179">
        <f t="shared" si="156"/>
        <v>24000</v>
      </c>
      <c r="J327" s="179">
        <f t="shared" si="156"/>
        <v>24000</v>
      </c>
      <c r="K327" s="234">
        <f t="shared" si="146"/>
        <v>0</v>
      </c>
      <c r="L327" s="179">
        <f t="shared" si="156"/>
        <v>24000</v>
      </c>
      <c r="M327" s="179">
        <f t="shared" si="156"/>
        <v>24000</v>
      </c>
      <c r="N327" s="234">
        <f t="shared" si="147"/>
        <v>0</v>
      </c>
    </row>
    <row r="328" spans="1:14" ht="23.25" x14ac:dyDescent="0.25">
      <c r="A328" s="134" t="s">
        <v>16</v>
      </c>
      <c r="B328" s="130" t="s">
        <v>20</v>
      </c>
      <c r="C328" s="131" t="s">
        <v>10</v>
      </c>
      <c r="D328" s="138" t="s">
        <v>137</v>
      </c>
      <c r="E328" s="130" t="s">
        <v>17</v>
      </c>
      <c r="F328" s="179">
        <f t="shared" si="156"/>
        <v>24000</v>
      </c>
      <c r="G328" s="179">
        <f t="shared" si="156"/>
        <v>24000</v>
      </c>
      <c r="H328" s="216">
        <f t="shared" si="145"/>
        <v>0</v>
      </c>
      <c r="I328" s="179">
        <f t="shared" si="156"/>
        <v>24000</v>
      </c>
      <c r="J328" s="179">
        <f t="shared" si="156"/>
        <v>24000</v>
      </c>
      <c r="K328" s="234">
        <f t="shared" si="146"/>
        <v>0</v>
      </c>
      <c r="L328" s="179">
        <f t="shared" si="156"/>
        <v>24000</v>
      </c>
      <c r="M328" s="179">
        <f t="shared" si="156"/>
        <v>24000</v>
      </c>
      <c r="N328" s="234">
        <f t="shared" si="147"/>
        <v>0</v>
      </c>
    </row>
    <row r="329" spans="1:14" x14ac:dyDescent="0.25">
      <c r="A329" s="135" t="s">
        <v>170</v>
      </c>
      <c r="B329" s="130" t="s">
        <v>20</v>
      </c>
      <c r="C329" s="131" t="s">
        <v>10</v>
      </c>
      <c r="D329" s="138" t="s">
        <v>137</v>
      </c>
      <c r="E329" s="130" t="s">
        <v>169</v>
      </c>
      <c r="F329" s="179">
        <f>SUM(Лист1!G178)</f>
        <v>24000</v>
      </c>
      <c r="G329" s="179">
        <f>SUM(Лист1!H178)</f>
        <v>24000</v>
      </c>
      <c r="H329" s="216">
        <f t="shared" si="145"/>
        <v>0</v>
      </c>
      <c r="I329" s="179">
        <f>SUM(Лист1!J178)</f>
        <v>24000</v>
      </c>
      <c r="J329" s="179">
        <f>SUM(Лист1!K178)</f>
        <v>24000</v>
      </c>
      <c r="K329" s="234">
        <f t="shared" si="146"/>
        <v>0</v>
      </c>
      <c r="L329" s="179">
        <f>SUM(Лист1!M178)</f>
        <v>24000</v>
      </c>
      <c r="M329" s="179">
        <f>SUM(Лист1!N178)</f>
        <v>24000</v>
      </c>
      <c r="N329" s="234">
        <f t="shared" si="147"/>
        <v>0</v>
      </c>
    </row>
    <row r="330" spans="1:14" x14ac:dyDescent="0.25">
      <c r="A330" s="133" t="s">
        <v>197</v>
      </c>
      <c r="B330" s="163" t="s">
        <v>20</v>
      </c>
      <c r="C330" s="159" t="s">
        <v>20</v>
      </c>
      <c r="D330" s="159" t="s">
        <v>131</v>
      </c>
      <c r="E330" s="160" t="s">
        <v>8</v>
      </c>
      <c r="F330" s="228">
        <f>SUM(F331+F342+F339)</f>
        <v>1628500</v>
      </c>
      <c r="G330" s="228">
        <f>SUM(G331+G342+G339)</f>
        <v>1628500</v>
      </c>
      <c r="H330" s="216">
        <f t="shared" si="145"/>
        <v>0</v>
      </c>
      <c r="I330" s="228">
        <f t="shared" ref="I330" si="157">SUM(I331+I342)</f>
        <v>1258300</v>
      </c>
      <c r="J330" s="228">
        <f t="shared" ref="J330:M330" si="158">SUM(J331+J342)</f>
        <v>1258300</v>
      </c>
      <c r="K330" s="234">
        <f t="shared" si="146"/>
        <v>0</v>
      </c>
      <c r="L330" s="228">
        <f t="shared" si="158"/>
        <v>1258300</v>
      </c>
      <c r="M330" s="228">
        <f t="shared" si="158"/>
        <v>1258300</v>
      </c>
      <c r="N330" s="234">
        <f t="shared" si="147"/>
        <v>0</v>
      </c>
    </row>
    <row r="331" spans="1:14" x14ac:dyDescent="0.25">
      <c r="A331" s="146" t="s">
        <v>280</v>
      </c>
      <c r="B331" s="137" t="s">
        <v>20</v>
      </c>
      <c r="C331" s="138" t="s">
        <v>20</v>
      </c>
      <c r="D331" s="138" t="s">
        <v>279</v>
      </c>
      <c r="E331" s="139" t="s">
        <v>8</v>
      </c>
      <c r="F331" s="179">
        <f>SUM(F335+F332+F337)</f>
        <v>126972</v>
      </c>
      <c r="G331" s="179">
        <f>SUM(G335+G332+G337)</f>
        <v>126972</v>
      </c>
      <c r="H331" s="358">
        <f t="shared" si="145"/>
        <v>0</v>
      </c>
      <c r="I331" s="179">
        <f>SUM(I335)</f>
        <v>77500</v>
      </c>
      <c r="J331" s="179">
        <f>SUM(J335)</f>
        <v>77500</v>
      </c>
      <c r="K331" s="234">
        <f t="shared" si="146"/>
        <v>0</v>
      </c>
      <c r="L331" s="179">
        <f>SUM(L335)</f>
        <v>77500</v>
      </c>
      <c r="M331" s="179">
        <f>SUM(M335)</f>
        <v>77500</v>
      </c>
      <c r="N331" s="234">
        <f t="shared" si="147"/>
        <v>0</v>
      </c>
    </row>
    <row r="332" spans="1:14" ht="35.450000000000003" customHeight="1" x14ac:dyDescent="0.25">
      <c r="A332" s="134" t="s">
        <v>32</v>
      </c>
      <c r="B332" s="130" t="s">
        <v>20</v>
      </c>
      <c r="C332" s="132" t="s">
        <v>20</v>
      </c>
      <c r="D332" s="138" t="s">
        <v>279</v>
      </c>
      <c r="E332" s="132" t="s">
        <v>33</v>
      </c>
      <c r="F332" s="238">
        <f>SUM(F333:F334)</f>
        <v>18700</v>
      </c>
      <c r="G332" s="238">
        <f>SUM(G333:G334)</f>
        <v>18700</v>
      </c>
      <c r="H332" s="237">
        <f t="shared" ref="H332:H333" si="159">SUM(G332-F332)</f>
        <v>0</v>
      </c>
      <c r="I332" s="179"/>
      <c r="J332" s="179"/>
      <c r="K332" s="234"/>
      <c r="L332" s="179"/>
      <c r="M332" s="179"/>
      <c r="N332" s="234"/>
    </row>
    <row r="333" spans="1:14" x14ac:dyDescent="0.25">
      <c r="A333" s="134" t="s">
        <v>36</v>
      </c>
      <c r="B333" s="130" t="s">
        <v>20</v>
      </c>
      <c r="C333" s="132" t="s">
        <v>20</v>
      </c>
      <c r="D333" s="138" t="s">
        <v>279</v>
      </c>
      <c r="E333" s="132" t="s">
        <v>37</v>
      </c>
      <c r="F333" s="179">
        <f>SUM(Лист1!G435)</f>
        <v>0</v>
      </c>
      <c r="G333" s="179">
        <f>SUM(Лист1!H435)</f>
        <v>0</v>
      </c>
      <c r="H333" s="358">
        <f t="shared" si="159"/>
        <v>0</v>
      </c>
      <c r="I333" s="179"/>
      <c r="J333" s="179"/>
      <c r="K333" s="234"/>
      <c r="L333" s="179"/>
      <c r="M333" s="179"/>
      <c r="N333" s="234"/>
    </row>
    <row r="334" spans="1:14" x14ac:dyDescent="0.25">
      <c r="A334" s="134" t="s">
        <v>34</v>
      </c>
      <c r="B334" s="130" t="s">
        <v>20</v>
      </c>
      <c r="C334" s="132" t="s">
        <v>20</v>
      </c>
      <c r="D334" s="138" t="s">
        <v>279</v>
      </c>
      <c r="E334" s="132" t="s">
        <v>35</v>
      </c>
      <c r="F334" s="179">
        <f>SUM(Лист1!G436)</f>
        <v>18700</v>
      </c>
      <c r="G334" s="179">
        <f>SUM(Лист1!H436)</f>
        <v>18700</v>
      </c>
      <c r="H334" s="179">
        <f>SUM(Лист1!I436)</f>
        <v>0</v>
      </c>
      <c r="I334" s="179"/>
      <c r="J334" s="179"/>
      <c r="K334" s="234"/>
      <c r="L334" s="179"/>
      <c r="M334" s="179"/>
      <c r="N334" s="234"/>
    </row>
    <row r="335" spans="1:14" x14ac:dyDescent="0.25">
      <c r="A335" s="134" t="s">
        <v>12</v>
      </c>
      <c r="B335" s="130" t="s">
        <v>20</v>
      </c>
      <c r="C335" s="132" t="s">
        <v>20</v>
      </c>
      <c r="D335" s="138" t="s">
        <v>279</v>
      </c>
      <c r="E335" s="132" t="s">
        <v>13</v>
      </c>
      <c r="F335" s="238">
        <f>SUM(F336)</f>
        <v>102272</v>
      </c>
      <c r="G335" s="238">
        <f t="shared" ref="G335:M337" si="160">SUM(G336)</f>
        <v>102272</v>
      </c>
      <c r="H335" s="358">
        <f t="shared" si="145"/>
        <v>0</v>
      </c>
      <c r="I335" s="238">
        <f t="shared" ref="I335:L335" si="161">SUM(I336)</f>
        <v>77500</v>
      </c>
      <c r="J335" s="238">
        <f t="shared" si="160"/>
        <v>77500</v>
      </c>
      <c r="K335" s="234">
        <f t="shared" si="146"/>
        <v>0</v>
      </c>
      <c r="L335" s="238">
        <f t="shared" si="161"/>
        <v>77500</v>
      </c>
      <c r="M335" s="238">
        <f t="shared" si="160"/>
        <v>77500</v>
      </c>
      <c r="N335" s="234">
        <f t="shared" si="147"/>
        <v>0</v>
      </c>
    </row>
    <row r="336" spans="1:14" ht="23.25" x14ac:dyDescent="0.25">
      <c r="A336" s="134" t="s">
        <v>180</v>
      </c>
      <c r="B336" s="130" t="s">
        <v>20</v>
      </c>
      <c r="C336" s="132" t="s">
        <v>20</v>
      </c>
      <c r="D336" s="138" t="s">
        <v>279</v>
      </c>
      <c r="E336" s="132" t="s">
        <v>15</v>
      </c>
      <c r="F336" s="179">
        <f>SUM(Лист1!G438)</f>
        <v>102272</v>
      </c>
      <c r="G336" s="179">
        <f>SUM(Лист1!H438)</f>
        <v>102272</v>
      </c>
      <c r="H336" s="358">
        <f t="shared" si="145"/>
        <v>0</v>
      </c>
      <c r="I336" s="179">
        <f>SUM(Лист1!J438)</f>
        <v>77500</v>
      </c>
      <c r="J336" s="179">
        <f>SUM(Лист1!K438)</f>
        <v>77500</v>
      </c>
      <c r="K336" s="234">
        <f t="shared" si="146"/>
        <v>0</v>
      </c>
      <c r="L336" s="179">
        <f>SUM(Лист1!M438)</f>
        <v>77500</v>
      </c>
      <c r="M336" s="179">
        <f>SUM(Лист1!N438)</f>
        <v>77500</v>
      </c>
      <c r="N336" s="234">
        <f t="shared" si="147"/>
        <v>0</v>
      </c>
    </row>
    <row r="337" spans="1:14" x14ac:dyDescent="0.25">
      <c r="A337" s="28" t="s">
        <v>88</v>
      </c>
      <c r="B337" s="130" t="s">
        <v>20</v>
      </c>
      <c r="C337" s="132" t="s">
        <v>20</v>
      </c>
      <c r="D337" s="138" t="s">
        <v>279</v>
      </c>
      <c r="E337" s="132" t="s">
        <v>89</v>
      </c>
      <c r="F337" s="238">
        <f>SUM(F338)</f>
        <v>6000</v>
      </c>
      <c r="G337" s="238">
        <f t="shared" si="160"/>
        <v>6000</v>
      </c>
      <c r="H337" s="358">
        <f t="shared" ref="H337:H338" si="162">SUM(G337-F337)</f>
        <v>0</v>
      </c>
      <c r="I337" s="179"/>
      <c r="J337" s="179"/>
      <c r="K337" s="234"/>
      <c r="L337" s="179"/>
      <c r="M337" s="179"/>
      <c r="N337" s="234"/>
    </row>
    <row r="338" spans="1:14" x14ac:dyDescent="0.25">
      <c r="A338" s="134" t="s">
        <v>397</v>
      </c>
      <c r="B338" s="130" t="s">
        <v>20</v>
      </c>
      <c r="C338" s="132" t="s">
        <v>20</v>
      </c>
      <c r="D338" s="138" t="s">
        <v>279</v>
      </c>
      <c r="E338" s="132" t="s">
        <v>398</v>
      </c>
      <c r="F338" s="179">
        <f>SUM(Лист1!G440)</f>
        <v>6000</v>
      </c>
      <c r="G338" s="179">
        <f>SUM(Лист1!H440)</f>
        <v>6000</v>
      </c>
      <c r="H338" s="358">
        <f t="shared" si="162"/>
        <v>0</v>
      </c>
      <c r="I338" s="179"/>
      <c r="J338" s="179"/>
      <c r="K338" s="234"/>
      <c r="L338" s="179"/>
      <c r="M338" s="179"/>
      <c r="N338" s="234"/>
    </row>
    <row r="339" spans="1:14" x14ac:dyDescent="0.25">
      <c r="A339" s="146" t="s">
        <v>407</v>
      </c>
      <c r="B339" s="156" t="s">
        <v>20</v>
      </c>
      <c r="C339" s="176" t="s">
        <v>20</v>
      </c>
      <c r="D339" s="174" t="s">
        <v>406</v>
      </c>
      <c r="E339" s="203" t="s">
        <v>8</v>
      </c>
      <c r="F339" s="217">
        <f>SUM(F340)</f>
        <v>427000</v>
      </c>
      <c r="G339" s="217">
        <f>SUM(G340)</f>
        <v>427000</v>
      </c>
      <c r="H339" s="238">
        <f t="shared" si="145"/>
        <v>0</v>
      </c>
      <c r="I339" s="179"/>
      <c r="J339" s="179"/>
      <c r="K339" s="234"/>
      <c r="L339" s="179"/>
      <c r="M339" s="179"/>
      <c r="N339" s="234"/>
    </row>
    <row r="340" spans="1:14" x14ac:dyDescent="0.25">
      <c r="A340" s="307" t="s">
        <v>38</v>
      </c>
      <c r="B340" s="130" t="s">
        <v>20</v>
      </c>
      <c r="C340" s="132" t="s">
        <v>20</v>
      </c>
      <c r="D340" s="138" t="s">
        <v>406</v>
      </c>
      <c r="E340" s="132" t="s">
        <v>39</v>
      </c>
      <c r="F340" s="217">
        <f>SUM(F341)</f>
        <v>427000</v>
      </c>
      <c r="G340" s="217">
        <f>SUM(G341)</f>
        <v>427000</v>
      </c>
      <c r="H340" s="238">
        <f t="shared" si="145"/>
        <v>0</v>
      </c>
      <c r="I340" s="179"/>
      <c r="J340" s="179"/>
      <c r="K340" s="234"/>
      <c r="L340" s="179"/>
      <c r="M340" s="179"/>
      <c r="N340" s="234"/>
    </row>
    <row r="341" spans="1:14" ht="23.25" x14ac:dyDescent="0.25">
      <c r="A341" s="170" t="s">
        <v>93</v>
      </c>
      <c r="B341" s="130" t="s">
        <v>20</v>
      </c>
      <c r="C341" s="132" t="s">
        <v>20</v>
      </c>
      <c r="D341" s="138" t="s">
        <v>406</v>
      </c>
      <c r="E341" s="132" t="s">
        <v>94</v>
      </c>
      <c r="F341" s="217">
        <f>SUM(Лист1!G443)</f>
        <v>427000</v>
      </c>
      <c r="G341" s="217">
        <f>SUM(Лист1!H443)</f>
        <v>427000</v>
      </c>
      <c r="H341" s="238">
        <f t="shared" si="145"/>
        <v>0</v>
      </c>
      <c r="I341" s="179"/>
      <c r="J341" s="179"/>
      <c r="K341" s="234"/>
      <c r="L341" s="179"/>
      <c r="M341" s="179"/>
      <c r="N341" s="234"/>
    </row>
    <row r="342" spans="1:14" ht="26.25" x14ac:dyDescent="0.25">
      <c r="A342" s="141" t="s">
        <v>316</v>
      </c>
      <c r="B342" s="130" t="s">
        <v>20</v>
      </c>
      <c r="C342" s="132" t="s">
        <v>20</v>
      </c>
      <c r="D342" s="138" t="s">
        <v>220</v>
      </c>
      <c r="E342" s="137" t="s">
        <v>8</v>
      </c>
      <c r="F342" s="237">
        <f>SUM(F343)</f>
        <v>1074528</v>
      </c>
      <c r="G342" s="237">
        <f t="shared" ref="G342:M342" si="163">SUM(G343)</f>
        <v>1074528</v>
      </c>
      <c r="H342" s="237">
        <f t="shared" si="145"/>
        <v>0</v>
      </c>
      <c r="I342" s="237">
        <f t="shared" si="163"/>
        <v>1180800</v>
      </c>
      <c r="J342" s="237">
        <f t="shared" si="163"/>
        <v>1180800</v>
      </c>
      <c r="K342" s="234">
        <f t="shared" si="146"/>
        <v>0</v>
      </c>
      <c r="L342" s="237">
        <f t="shared" si="163"/>
        <v>1180800</v>
      </c>
      <c r="M342" s="237">
        <f t="shared" si="163"/>
        <v>1180800</v>
      </c>
      <c r="N342" s="234">
        <f t="shared" si="147"/>
        <v>0</v>
      </c>
    </row>
    <row r="343" spans="1:14" ht="23.25" x14ac:dyDescent="0.25">
      <c r="A343" s="134" t="s">
        <v>16</v>
      </c>
      <c r="B343" s="130" t="s">
        <v>20</v>
      </c>
      <c r="C343" s="132" t="s">
        <v>20</v>
      </c>
      <c r="D343" s="138" t="s">
        <v>220</v>
      </c>
      <c r="E343" s="137" t="s">
        <v>17</v>
      </c>
      <c r="F343" s="237">
        <f>SUM(F344:F345)</f>
        <v>1074528</v>
      </c>
      <c r="G343" s="237">
        <f t="shared" ref="G343:I343" si="164">SUM(G344:G345)</f>
        <v>1074528</v>
      </c>
      <c r="H343" s="237">
        <f t="shared" si="145"/>
        <v>0</v>
      </c>
      <c r="I343" s="237">
        <f t="shared" si="164"/>
        <v>1180800</v>
      </c>
      <c r="J343" s="237">
        <f t="shared" ref="J343:M343" si="165">SUM(J344:J345)</f>
        <v>1180800</v>
      </c>
      <c r="K343" s="234">
        <f t="shared" si="146"/>
        <v>0</v>
      </c>
      <c r="L343" s="237">
        <f t="shared" si="165"/>
        <v>1180800</v>
      </c>
      <c r="M343" s="237">
        <f t="shared" si="165"/>
        <v>1180800</v>
      </c>
      <c r="N343" s="234">
        <f t="shared" si="147"/>
        <v>0</v>
      </c>
    </row>
    <row r="344" spans="1:14" x14ac:dyDescent="0.25">
      <c r="A344" s="135" t="s">
        <v>170</v>
      </c>
      <c r="B344" s="130" t="s">
        <v>20</v>
      </c>
      <c r="C344" s="131" t="s">
        <v>20</v>
      </c>
      <c r="D344" s="138" t="s">
        <v>220</v>
      </c>
      <c r="E344" s="130" t="s">
        <v>169</v>
      </c>
      <c r="F344" s="237">
        <f>SUM(Лист1!G99)</f>
        <v>746856</v>
      </c>
      <c r="G344" s="237">
        <f>SUM(Лист1!H99)</f>
        <v>746856</v>
      </c>
      <c r="H344" s="358">
        <f t="shared" si="145"/>
        <v>0</v>
      </c>
      <c r="I344" s="237">
        <f>SUM(Лист1!J99)</f>
        <v>863100</v>
      </c>
      <c r="J344" s="237">
        <f>SUM(Лист1!K99)</f>
        <v>863100</v>
      </c>
      <c r="K344" s="234">
        <f t="shared" si="146"/>
        <v>0</v>
      </c>
      <c r="L344" s="237">
        <f>SUM(Лист1!M99)</f>
        <v>863100</v>
      </c>
      <c r="M344" s="237">
        <f>SUM(Лист1!N99)</f>
        <v>863100</v>
      </c>
      <c r="N344" s="234">
        <f t="shared" si="147"/>
        <v>0</v>
      </c>
    </row>
    <row r="345" spans="1:14" x14ac:dyDescent="0.25">
      <c r="A345" s="170" t="s">
        <v>172</v>
      </c>
      <c r="B345" s="187" t="s">
        <v>20</v>
      </c>
      <c r="C345" s="188" t="s">
        <v>20</v>
      </c>
      <c r="D345" s="138" t="s">
        <v>220</v>
      </c>
      <c r="E345" s="187" t="s">
        <v>171</v>
      </c>
      <c r="F345" s="237">
        <f>SUM(Лист1!G100)</f>
        <v>327672</v>
      </c>
      <c r="G345" s="237">
        <f>SUM(Лист1!H100)</f>
        <v>327672</v>
      </c>
      <c r="H345" s="358">
        <f t="shared" si="145"/>
        <v>0</v>
      </c>
      <c r="I345" s="237">
        <f>SUM(Лист1!J100)</f>
        <v>317700</v>
      </c>
      <c r="J345" s="237">
        <f>SUM(Лист1!K100)</f>
        <v>317700</v>
      </c>
      <c r="K345" s="234">
        <f t="shared" si="146"/>
        <v>0</v>
      </c>
      <c r="L345" s="237">
        <f>SUM(Лист1!M100)</f>
        <v>317700</v>
      </c>
      <c r="M345" s="237">
        <f>SUM(Лист1!N100)</f>
        <v>317700</v>
      </c>
      <c r="N345" s="234">
        <f t="shared" si="147"/>
        <v>0</v>
      </c>
    </row>
    <row r="346" spans="1:14" ht="15.75" x14ac:dyDescent="0.25">
      <c r="A346" s="133" t="s">
        <v>29</v>
      </c>
      <c r="B346" s="150" t="s">
        <v>20</v>
      </c>
      <c r="C346" s="153" t="s">
        <v>30</v>
      </c>
      <c r="D346" s="151" t="s">
        <v>131</v>
      </c>
      <c r="E346" s="153" t="s">
        <v>8</v>
      </c>
      <c r="F346" s="228">
        <f>SUM(F347+F355+F366+F352+F369)</f>
        <v>54903160.68</v>
      </c>
      <c r="G346" s="228">
        <f>SUM(G347+G355+G366+G352+G369)</f>
        <v>55014757.129999995</v>
      </c>
      <c r="H346" s="216">
        <f t="shared" si="145"/>
        <v>111596.44999999553</v>
      </c>
      <c r="I346" s="228">
        <f t="shared" ref="I346:M346" si="166">SUM(I347+I355+I366)</f>
        <v>49178437.18</v>
      </c>
      <c r="J346" s="228">
        <f t="shared" si="166"/>
        <v>49178437.18</v>
      </c>
      <c r="K346" s="234">
        <f t="shared" si="146"/>
        <v>0</v>
      </c>
      <c r="L346" s="228">
        <f t="shared" si="166"/>
        <v>49201652</v>
      </c>
      <c r="M346" s="228">
        <f t="shared" si="166"/>
        <v>49201652</v>
      </c>
      <c r="N346" s="234">
        <f t="shared" si="147"/>
        <v>0</v>
      </c>
    </row>
    <row r="347" spans="1:14" ht="26.25" x14ac:dyDescent="0.25">
      <c r="A347" s="142" t="s">
        <v>31</v>
      </c>
      <c r="B347" s="137" t="s">
        <v>20</v>
      </c>
      <c r="C347" s="137" t="s">
        <v>30</v>
      </c>
      <c r="D347" s="174" t="s">
        <v>216</v>
      </c>
      <c r="E347" s="137" t="s">
        <v>8</v>
      </c>
      <c r="F347" s="179">
        <f>SUM(F348+F350)</f>
        <v>2274915</v>
      </c>
      <c r="G347" s="179">
        <f t="shared" ref="G347:I347" si="167">SUM(G348+G350)</f>
        <v>2425532.25</v>
      </c>
      <c r="H347" s="237">
        <f t="shared" si="145"/>
        <v>150617.25</v>
      </c>
      <c r="I347" s="179">
        <f t="shared" si="167"/>
        <v>2252468</v>
      </c>
      <c r="J347" s="179">
        <f t="shared" ref="J347:M347" si="168">SUM(J348+J350)</f>
        <v>2252468</v>
      </c>
      <c r="K347" s="234">
        <f t="shared" si="146"/>
        <v>0</v>
      </c>
      <c r="L347" s="179">
        <f t="shared" si="168"/>
        <v>2252468</v>
      </c>
      <c r="M347" s="179">
        <f t="shared" si="168"/>
        <v>2252468</v>
      </c>
      <c r="N347" s="234">
        <f t="shared" si="147"/>
        <v>0</v>
      </c>
    </row>
    <row r="348" spans="1:14" ht="34.5" x14ac:dyDescent="0.25">
      <c r="A348" s="134" t="s">
        <v>32</v>
      </c>
      <c r="B348" s="137" t="s">
        <v>20</v>
      </c>
      <c r="C348" s="137" t="s">
        <v>30</v>
      </c>
      <c r="D348" s="138" t="s">
        <v>216</v>
      </c>
      <c r="E348" s="137" t="s">
        <v>33</v>
      </c>
      <c r="F348" s="179">
        <f>SUM(F349)</f>
        <v>2223342</v>
      </c>
      <c r="G348" s="179">
        <f t="shared" ref="G348:M348" si="169">SUM(G349)</f>
        <v>2374359.25</v>
      </c>
      <c r="H348" s="237">
        <f t="shared" si="145"/>
        <v>151017.25</v>
      </c>
      <c r="I348" s="179">
        <f t="shared" si="169"/>
        <v>2221342</v>
      </c>
      <c r="J348" s="179">
        <f t="shared" si="169"/>
        <v>2221342</v>
      </c>
      <c r="K348" s="234">
        <f t="shared" si="146"/>
        <v>0</v>
      </c>
      <c r="L348" s="179">
        <f t="shared" si="169"/>
        <v>2221342</v>
      </c>
      <c r="M348" s="179">
        <f t="shared" si="169"/>
        <v>2221342</v>
      </c>
      <c r="N348" s="234">
        <f t="shared" si="147"/>
        <v>0</v>
      </c>
    </row>
    <row r="349" spans="1:14" x14ac:dyDescent="0.25">
      <c r="A349" s="134" t="s">
        <v>34</v>
      </c>
      <c r="B349" s="137" t="s">
        <v>20</v>
      </c>
      <c r="C349" s="137" t="s">
        <v>30</v>
      </c>
      <c r="D349" s="138" t="s">
        <v>216</v>
      </c>
      <c r="E349" s="137" t="s">
        <v>35</v>
      </c>
      <c r="F349" s="179">
        <f>SUM(Лист1!G104)</f>
        <v>2223342</v>
      </c>
      <c r="G349" s="179">
        <f>SUM(Лист1!H104)</f>
        <v>2374359.25</v>
      </c>
      <c r="H349" s="237">
        <f t="shared" si="145"/>
        <v>151017.25</v>
      </c>
      <c r="I349" s="179">
        <f>SUM(Лист1!J104)</f>
        <v>2221342</v>
      </c>
      <c r="J349" s="179">
        <f>SUM(Лист1!K104)</f>
        <v>2221342</v>
      </c>
      <c r="K349" s="234">
        <f t="shared" si="146"/>
        <v>0</v>
      </c>
      <c r="L349" s="179">
        <f>SUM(Лист1!M104)</f>
        <v>2221342</v>
      </c>
      <c r="M349" s="179">
        <f>SUM(Лист1!N104)</f>
        <v>2221342</v>
      </c>
      <c r="N349" s="234">
        <f t="shared" si="147"/>
        <v>0</v>
      </c>
    </row>
    <row r="350" spans="1:14" x14ac:dyDescent="0.25">
      <c r="A350" s="134" t="s">
        <v>12</v>
      </c>
      <c r="B350" s="137" t="s">
        <v>20</v>
      </c>
      <c r="C350" s="137" t="s">
        <v>30</v>
      </c>
      <c r="D350" s="138" t="s">
        <v>216</v>
      </c>
      <c r="E350" s="137" t="s">
        <v>13</v>
      </c>
      <c r="F350" s="179">
        <f>SUM(F351)</f>
        <v>51573</v>
      </c>
      <c r="G350" s="179">
        <f t="shared" ref="G350:M350" si="170">SUM(G351)</f>
        <v>51173</v>
      </c>
      <c r="H350" s="237">
        <f t="shared" si="145"/>
        <v>-400</v>
      </c>
      <c r="I350" s="179">
        <f t="shared" si="170"/>
        <v>31126</v>
      </c>
      <c r="J350" s="179">
        <f t="shared" si="170"/>
        <v>31126</v>
      </c>
      <c r="K350" s="234">
        <f t="shared" si="146"/>
        <v>0</v>
      </c>
      <c r="L350" s="179">
        <f t="shared" si="170"/>
        <v>31126</v>
      </c>
      <c r="M350" s="179">
        <f t="shared" si="170"/>
        <v>31126</v>
      </c>
      <c r="N350" s="234">
        <f t="shared" si="147"/>
        <v>0</v>
      </c>
    </row>
    <row r="351" spans="1:14" ht="23.25" x14ac:dyDescent="0.25">
      <c r="A351" s="134" t="s">
        <v>180</v>
      </c>
      <c r="B351" s="137" t="s">
        <v>20</v>
      </c>
      <c r="C351" s="137" t="s">
        <v>30</v>
      </c>
      <c r="D351" s="138" t="s">
        <v>216</v>
      </c>
      <c r="E351" s="137" t="s">
        <v>15</v>
      </c>
      <c r="F351" s="179">
        <f>SUM(Лист1!G106)</f>
        <v>51573</v>
      </c>
      <c r="G351" s="179">
        <f>SUM(Лист1!H106)</f>
        <v>51173</v>
      </c>
      <c r="H351" s="237">
        <f t="shared" si="145"/>
        <v>-400</v>
      </c>
      <c r="I351" s="179">
        <f>SUM(Лист1!J106)</f>
        <v>31126</v>
      </c>
      <c r="J351" s="179">
        <f>SUM(Лист1!K106)</f>
        <v>31126</v>
      </c>
      <c r="K351" s="234">
        <f t="shared" si="146"/>
        <v>0</v>
      </c>
      <c r="L351" s="179">
        <f>SUM(Лист1!M106)</f>
        <v>31126</v>
      </c>
      <c r="M351" s="179">
        <f>SUM(Лист1!N106)</f>
        <v>31126</v>
      </c>
      <c r="N351" s="234">
        <f t="shared" si="147"/>
        <v>0</v>
      </c>
    </row>
    <row r="352" spans="1:14" ht="51.75" x14ac:dyDescent="0.25">
      <c r="A352" s="281" t="s">
        <v>452</v>
      </c>
      <c r="B352" s="305" t="s">
        <v>20</v>
      </c>
      <c r="C352" s="305" t="s">
        <v>30</v>
      </c>
      <c r="D352" s="304" t="s">
        <v>451</v>
      </c>
      <c r="E352" s="305" t="s">
        <v>8</v>
      </c>
      <c r="F352" s="217">
        <f>SUM(F353)</f>
        <v>98306</v>
      </c>
      <c r="G352" s="217">
        <f>SUM(G353)</f>
        <v>98306</v>
      </c>
      <c r="H352" s="238">
        <f t="shared" si="145"/>
        <v>0</v>
      </c>
      <c r="I352" s="179"/>
      <c r="J352" s="179"/>
      <c r="K352" s="234"/>
      <c r="L352" s="179"/>
      <c r="M352" s="179"/>
      <c r="N352" s="234"/>
    </row>
    <row r="353" spans="1:14" ht="43.5" x14ac:dyDescent="0.25">
      <c r="A353" s="307" t="s">
        <v>32</v>
      </c>
      <c r="B353" s="305" t="s">
        <v>20</v>
      </c>
      <c r="C353" s="305" t="s">
        <v>30</v>
      </c>
      <c r="D353" s="304" t="s">
        <v>451</v>
      </c>
      <c r="E353" s="305" t="s">
        <v>33</v>
      </c>
      <c r="F353" s="217">
        <f>SUM(F354)</f>
        <v>98306</v>
      </c>
      <c r="G353" s="217">
        <f>SUM(G354)</f>
        <v>98306</v>
      </c>
      <c r="H353" s="238">
        <f t="shared" si="145"/>
        <v>0</v>
      </c>
      <c r="I353" s="179"/>
      <c r="J353" s="179"/>
      <c r="K353" s="234"/>
      <c r="L353" s="179"/>
      <c r="M353" s="179"/>
      <c r="N353" s="234"/>
    </row>
    <row r="354" spans="1:14" ht="22.5" x14ac:dyDescent="0.25">
      <c r="A354" s="315" t="s">
        <v>173</v>
      </c>
      <c r="B354" s="305" t="s">
        <v>20</v>
      </c>
      <c r="C354" s="305" t="s">
        <v>30</v>
      </c>
      <c r="D354" s="304" t="s">
        <v>451</v>
      </c>
      <c r="E354" s="305" t="s">
        <v>35</v>
      </c>
      <c r="F354" s="217">
        <f>SUM(Лист1!G109)</f>
        <v>98306</v>
      </c>
      <c r="G354" s="217">
        <f>SUM(Лист1!H109)</f>
        <v>98306</v>
      </c>
      <c r="H354" s="238">
        <f t="shared" si="145"/>
        <v>0</v>
      </c>
      <c r="I354" s="179"/>
      <c r="J354" s="179"/>
      <c r="K354" s="234"/>
      <c r="L354" s="179"/>
      <c r="M354" s="179"/>
      <c r="N354" s="234"/>
    </row>
    <row r="355" spans="1:14" ht="26.25" x14ac:dyDescent="0.25">
      <c r="A355" s="141" t="s">
        <v>222</v>
      </c>
      <c r="B355" s="130" t="s">
        <v>20</v>
      </c>
      <c r="C355" s="132" t="s">
        <v>30</v>
      </c>
      <c r="D355" s="174" t="s">
        <v>223</v>
      </c>
      <c r="E355" s="130" t="s">
        <v>8</v>
      </c>
      <c r="F355" s="179">
        <f>SUM(F356+F359+F364+F361)</f>
        <v>52370343.789999999</v>
      </c>
      <c r="G355" s="179">
        <f>SUM(G356+G359+G364+G361)</f>
        <v>52263460.43</v>
      </c>
      <c r="H355" s="237">
        <f t="shared" si="145"/>
        <v>-106883.3599999994</v>
      </c>
      <c r="I355" s="179">
        <f t="shared" ref="I355" si="171">SUM(I356+I359+I364)</f>
        <v>46925969.18</v>
      </c>
      <c r="J355" s="179">
        <f t="shared" ref="J355:M355" si="172">SUM(J356+J359+J364)</f>
        <v>46925969.18</v>
      </c>
      <c r="K355" s="234">
        <f t="shared" si="146"/>
        <v>0</v>
      </c>
      <c r="L355" s="179">
        <f t="shared" si="172"/>
        <v>46949184</v>
      </c>
      <c r="M355" s="179">
        <f t="shared" si="172"/>
        <v>46949184</v>
      </c>
      <c r="N355" s="234">
        <f t="shared" si="147"/>
        <v>0</v>
      </c>
    </row>
    <row r="356" spans="1:14" ht="36.6" customHeight="1" x14ac:dyDescent="0.25">
      <c r="A356" s="134" t="s">
        <v>32</v>
      </c>
      <c r="B356" s="137" t="s">
        <v>20</v>
      </c>
      <c r="C356" s="137" t="s">
        <v>30</v>
      </c>
      <c r="D356" s="174" t="s">
        <v>223</v>
      </c>
      <c r="E356" s="130" t="s">
        <v>33</v>
      </c>
      <c r="F356" s="179">
        <f>SUM(F357+F358)</f>
        <v>48731491.100000001</v>
      </c>
      <c r="G356" s="179">
        <f>SUM(G357+G358)</f>
        <v>48691081.75</v>
      </c>
      <c r="H356" s="237">
        <f t="shared" si="145"/>
        <v>-40409.35000000149</v>
      </c>
      <c r="I356" s="179">
        <f t="shared" ref="I356:M356" si="173">SUM(I357)</f>
        <v>44586268</v>
      </c>
      <c r="J356" s="179">
        <f t="shared" si="173"/>
        <v>44586268</v>
      </c>
      <c r="K356" s="234">
        <f t="shared" si="146"/>
        <v>0</v>
      </c>
      <c r="L356" s="179">
        <f t="shared" si="173"/>
        <v>44586268</v>
      </c>
      <c r="M356" s="179">
        <f t="shared" si="173"/>
        <v>44586268</v>
      </c>
      <c r="N356" s="234">
        <f t="shared" si="147"/>
        <v>0</v>
      </c>
    </row>
    <row r="357" spans="1:14" x14ac:dyDescent="0.25">
      <c r="A357" s="134" t="s">
        <v>36</v>
      </c>
      <c r="B357" s="137" t="s">
        <v>20</v>
      </c>
      <c r="C357" s="137" t="s">
        <v>30</v>
      </c>
      <c r="D357" s="174" t="s">
        <v>223</v>
      </c>
      <c r="E357" s="130" t="s">
        <v>37</v>
      </c>
      <c r="F357" s="179">
        <f>SUM(Лист1!G112)</f>
        <v>48731491.100000001</v>
      </c>
      <c r="G357" s="179">
        <f>SUM(Лист1!H112)</f>
        <v>48691081.75</v>
      </c>
      <c r="H357" s="358">
        <f t="shared" si="145"/>
        <v>-40409.35000000149</v>
      </c>
      <c r="I357" s="179">
        <f>SUM(Лист1!J112)</f>
        <v>44586268</v>
      </c>
      <c r="J357" s="179">
        <f>SUM(Лист1!K112)</f>
        <v>44586268</v>
      </c>
      <c r="K357" s="234">
        <f t="shared" si="146"/>
        <v>0</v>
      </c>
      <c r="L357" s="179">
        <f>SUM(Лист1!M112)</f>
        <v>44586268</v>
      </c>
      <c r="M357" s="179">
        <f>SUM(Лист1!N112)</f>
        <v>44586268</v>
      </c>
      <c r="N357" s="234">
        <f t="shared" si="147"/>
        <v>0</v>
      </c>
    </row>
    <row r="358" spans="1:14" x14ac:dyDescent="0.25">
      <c r="A358" s="134" t="s">
        <v>34</v>
      </c>
      <c r="B358" s="137" t="s">
        <v>20</v>
      </c>
      <c r="C358" s="137" t="s">
        <v>30</v>
      </c>
      <c r="D358" s="174" t="s">
        <v>223</v>
      </c>
      <c r="E358" s="130" t="s">
        <v>35</v>
      </c>
      <c r="F358" s="179">
        <f>SUM(Лист1!G113)</f>
        <v>0</v>
      </c>
      <c r="G358" s="179">
        <f>SUM(Лист1!H113)</f>
        <v>0</v>
      </c>
      <c r="H358" s="358">
        <f t="shared" si="145"/>
        <v>0</v>
      </c>
      <c r="I358" s="179"/>
      <c r="J358" s="179"/>
      <c r="K358" s="234"/>
      <c r="L358" s="179"/>
      <c r="M358" s="179"/>
      <c r="N358" s="234"/>
    </row>
    <row r="359" spans="1:14" x14ac:dyDescent="0.25">
      <c r="A359" s="134" t="s">
        <v>12</v>
      </c>
      <c r="B359" s="137" t="s">
        <v>20</v>
      </c>
      <c r="C359" s="137" t="s">
        <v>30</v>
      </c>
      <c r="D359" s="174" t="s">
        <v>223</v>
      </c>
      <c r="E359" s="130" t="s">
        <v>13</v>
      </c>
      <c r="F359" s="179">
        <f>SUM(F360)</f>
        <v>3233837.78</v>
      </c>
      <c r="G359" s="179">
        <f t="shared" ref="G359:M359" si="174">SUM(G360)</f>
        <v>3172558.73</v>
      </c>
      <c r="H359" s="358">
        <f t="shared" si="145"/>
        <v>-61279.049999999814</v>
      </c>
      <c r="I359" s="179">
        <f t="shared" si="174"/>
        <v>2254701.1800000002</v>
      </c>
      <c r="J359" s="179">
        <f t="shared" si="174"/>
        <v>2254701.1800000002</v>
      </c>
      <c r="K359" s="234">
        <f t="shared" si="146"/>
        <v>0</v>
      </c>
      <c r="L359" s="179">
        <f t="shared" si="174"/>
        <v>2277916</v>
      </c>
      <c r="M359" s="179">
        <f t="shared" si="174"/>
        <v>2277916</v>
      </c>
      <c r="N359" s="234">
        <f t="shared" si="147"/>
        <v>0</v>
      </c>
    </row>
    <row r="360" spans="1:14" ht="23.25" x14ac:dyDescent="0.25">
      <c r="A360" s="134" t="s">
        <v>180</v>
      </c>
      <c r="B360" s="137" t="s">
        <v>20</v>
      </c>
      <c r="C360" s="137" t="s">
        <v>30</v>
      </c>
      <c r="D360" s="174" t="s">
        <v>223</v>
      </c>
      <c r="E360" s="130" t="s">
        <v>15</v>
      </c>
      <c r="F360" s="179">
        <f>SUM(Лист1!G115)</f>
        <v>3233837.78</v>
      </c>
      <c r="G360" s="179">
        <f>SUM(Лист1!H115)</f>
        <v>3172558.73</v>
      </c>
      <c r="H360" s="358">
        <f t="shared" si="145"/>
        <v>-61279.049999999814</v>
      </c>
      <c r="I360" s="179">
        <f>SUM(Лист1!J115)</f>
        <v>2254701.1800000002</v>
      </c>
      <c r="J360" s="179">
        <f>SUM(Лист1!K115)</f>
        <v>2254701.1800000002</v>
      </c>
      <c r="K360" s="234">
        <f t="shared" si="146"/>
        <v>0</v>
      </c>
      <c r="L360" s="179">
        <f>SUM(Лист1!M115)</f>
        <v>2277916</v>
      </c>
      <c r="M360" s="179">
        <f>SUM(Лист1!N115)</f>
        <v>2277916</v>
      </c>
      <c r="N360" s="234">
        <f t="shared" si="147"/>
        <v>0</v>
      </c>
    </row>
    <row r="361" spans="1:14" x14ac:dyDescent="0.25">
      <c r="A361" s="367" t="s">
        <v>101</v>
      </c>
      <c r="B361" s="137" t="s">
        <v>20</v>
      </c>
      <c r="C361" s="137" t="s">
        <v>30</v>
      </c>
      <c r="D361" s="174" t="s">
        <v>223</v>
      </c>
      <c r="E361" s="130" t="s">
        <v>89</v>
      </c>
      <c r="F361" s="179">
        <f>SUM(F362:F363)</f>
        <v>96250</v>
      </c>
      <c r="G361" s="179">
        <f>SUM(G362:G363)</f>
        <v>121250</v>
      </c>
      <c r="H361" s="358">
        <f t="shared" ref="H361:H363" si="175">SUM(G361-F361)</f>
        <v>25000</v>
      </c>
      <c r="I361" s="179"/>
      <c r="J361" s="179"/>
      <c r="K361" s="234"/>
      <c r="L361" s="179"/>
      <c r="M361" s="179"/>
      <c r="N361" s="234"/>
    </row>
    <row r="362" spans="1:14" ht="23.25" x14ac:dyDescent="0.25">
      <c r="A362" s="170" t="s">
        <v>184</v>
      </c>
      <c r="B362" s="137" t="s">
        <v>20</v>
      </c>
      <c r="C362" s="137" t="s">
        <v>30</v>
      </c>
      <c r="D362" s="174" t="s">
        <v>223</v>
      </c>
      <c r="E362" s="130" t="s">
        <v>183</v>
      </c>
      <c r="F362" s="179">
        <f>SUM(Лист1!G117)</f>
        <v>0</v>
      </c>
      <c r="G362" s="179">
        <f>SUM(Лист1!H117)</f>
        <v>0</v>
      </c>
      <c r="H362" s="358">
        <f t="shared" si="175"/>
        <v>0</v>
      </c>
      <c r="I362" s="179"/>
      <c r="J362" s="179"/>
      <c r="K362" s="234"/>
      <c r="L362" s="179"/>
      <c r="M362" s="179"/>
      <c r="N362" s="234"/>
    </row>
    <row r="363" spans="1:14" x14ac:dyDescent="0.25">
      <c r="A363" s="328" t="s">
        <v>432</v>
      </c>
      <c r="B363" s="137" t="s">
        <v>20</v>
      </c>
      <c r="C363" s="137" t="s">
        <v>30</v>
      </c>
      <c r="D363" s="174" t="s">
        <v>223</v>
      </c>
      <c r="E363" s="130" t="s">
        <v>431</v>
      </c>
      <c r="F363" s="179">
        <f>SUM(Лист1!G118)</f>
        <v>96250</v>
      </c>
      <c r="G363" s="179">
        <f>SUM(Лист1!H118)</f>
        <v>121250</v>
      </c>
      <c r="H363" s="358">
        <f t="shared" si="175"/>
        <v>25000</v>
      </c>
      <c r="I363" s="179"/>
      <c r="J363" s="179"/>
      <c r="K363" s="234"/>
      <c r="L363" s="179"/>
      <c r="M363" s="179"/>
      <c r="N363" s="234"/>
    </row>
    <row r="364" spans="1:14" x14ac:dyDescent="0.25">
      <c r="A364" s="134" t="s">
        <v>38</v>
      </c>
      <c r="B364" s="130" t="s">
        <v>20</v>
      </c>
      <c r="C364" s="132" t="s">
        <v>30</v>
      </c>
      <c r="D364" s="174" t="s">
        <v>223</v>
      </c>
      <c r="E364" s="130" t="s">
        <v>39</v>
      </c>
      <c r="F364" s="179">
        <f>SUM(Лист1!G119)</f>
        <v>308764.90999999997</v>
      </c>
      <c r="G364" s="179">
        <f>SUM(Лист1!H119)</f>
        <v>278569.95</v>
      </c>
      <c r="H364" s="358">
        <f t="shared" si="145"/>
        <v>-30194.959999999963</v>
      </c>
      <c r="I364" s="179">
        <f>SUM(Лист1!J119)</f>
        <v>85000</v>
      </c>
      <c r="J364" s="179">
        <f>SUM(Лист1!K119)</f>
        <v>85000</v>
      </c>
      <c r="K364" s="234">
        <f t="shared" si="146"/>
        <v>0</v>
      </c>
      <c r="L364" s="179">
        <f>SUM(Лист1!M119)</f>
        <v>85000</v>
      </c>
      <c r="M364" s="179">
        <f>SUM(Лист1!N119)</f>
        <v>85000</v>
      </c>
      <c r="N364" s="234">
        <f t="shared" si="147"/>
        <v>0</v>
      </c>
    </row>
    <row r="365" spans="1:14" x14ac:dyDescent="0.25">
      <c r="A365" s="134" t="s">
        <v>160</v>
      </c>
      <c r="B365" s="130" t="s">
        <v>20</v>
      </c>
      <c r="C365" s="132" t="s">
        <v>30</v>
      </c>
      <c r="D365" s="174" t="s">
        <v>223</v>
      </c>
      <c r="E365" s="130" t="s">
        <v>159</v>
      </c>
      <c r="F365" s="179">
        <f>SUM(Лист1!G120)</f>
        <v>308764.90999999997</v>
      </c>
      <c r="G365" s="179">
        <f>SUM(Лист1!H120)</f>
        <v>278569.95</v>
      </c>
      <c r="H365" s="358">
        <f t="shared" si="145"/>
        <v>-30194.959999999963</v>
      </c>
      <c r="I365" s="179">
        <f>SUM(Лист1!J120)</f>
        <v>85000</v>
      </c>
      <c r="J365" s="179">
        <f>SUM(Лист1!K120)</f>
        <v>85000</v>
      </c>
      <c r="K365" s="234">
        <f t="shared" si="146"/>
        <v>0</v>
      </c>
      <c r="L365" s="179">
        <f>SUM(Лист1!M120)</f>
        <v>85000</v>
      </c>
      <c r="M365" s="179">
        <f>SUM(Лист1!N120)</f>
        <v>85000</v>
      </c>
      <c r="N365" s="234">
        <f t="shared" si="147"/>
        <v>0</v>
      </c>
    </row>
    <row r="366" spans="1:14" x14ac:dyDescent="0.25">
      <c r="A366" s="146" t="s">
        <v>224</v>
      </c>
      <c r="B366" s="156" t="s">
        <v>20</v>
      </c>
      <c r="C366" s="156" t="s">
        <v>30</v>
      </c>
      <c r="D366" s="174" t="s">
        <v>225</v>
      </c>
      <c r="E366" s="156" t="s">
        <v>8</v>
      </c>
      <c r="F366" s="237">
        <f>SUM(F367)</f>
        <v>141235.09</v>
      </c>
      <c r="G366" s="237">
        <f t="shared" ref="G366:M366" si="176">SUM(G367)</f>
        <v>209097.65</v>
      </c>
      <c r="H366" s="237">
        <f t="shared" si="145"/>
        <v>67862.559999999998</v>
      </c>
      <c r="I366" s="237">
        <f t="shared" si="176"/>
        <v>0</v>
      </c>
      <c r="J366" s="237">
        <f t="shared" si="176"/>
        <v>0</v>
      </c>
      <c r="K366" s="234">
        <f t="shared" si="146"/>
        <v>0</v>
      </c>
      <c r="L366" s="237">
        <f t="shared" si="176"/>
        <v>0</v>
      </c>
      <c r="M366" s="237">
        <f t="shared" si="176"/>
        <v>0</v>
      </c>
      <c r="N366" s="234">
        <f t="shared" si="147"/>
        <v>0</v>
      </c>
    </row>
    <row r="367" spans="1:14" ht="40.15" customHeight="1" x14ac:dyDescent="0.25">
      <c r="A367" s="134" t="s">
        <v>32</v>
      </c>
      <c r="B367" s="130" t="s">
        <v>20</v>
      </c>
      <c r="C367" s="130" t="s">
        <v>30</v>
      </c>
      <c r="D367" s="174" t="s">
        <v>225</v>
      </c>
      <c r="E367" s="130" t="s">
        <v>33</v>
      </c>
      <c r="F367" s="237">
        <f t="shared" ref="F367:M367" si="177">SUM(F368)</f>
        <v>141235.09</v>
      </c>
      <c r="G367" s="237">
        <f t="shared" si="177"/>
        <v>209097.65</v>
      </c>
      <c r="H367" s="237">
        <f t="shared" si="145"/>
        <v>67862.559999999998</v>
      </c>
      <c r="I367" s="237">
        <f t="shared" si="177"/>
        <v>0</v>
      </c>
      <c r="J367" s="237">
        <f t="shared" si="177"/>
        <v>0</v>
      </c>
      <c r="K367" s="234">
        <f t="shared" si="146"/>
        <v>0</v>
      </c>
      <c r="L367" s="237">
        <f t="shared" si="177"/>
        <v>0</v>
      </c>
      <c r="M367" s="237">
        <f t="shared" si="177"/>
        <v>0</v>
      </c>
      <c r="N367" s="234">
        <f t="shared" si="147"/>
        <v>0</v>
      </c>
    </row>
    <row r="368" spans="1:14" x14ac:dyDescent="0.25">
      <c r="A368" s="134" t="s">
        <v>36</v>
      </c>
      <c r="B368" s="130" t="s">
        <v>20</v>
      </c>
      <c r="C368" s="130" t="s">
        <v>30</v>
      </c>
      <c r="D368" s="174" t="s">
        <v>225</v>
      </c>
      <c r="E368" s="130" t="s">
        <v>37</v>
      </c>
      <c r="F368" s="237">
        <f>SUM(Лист1!G123)</f>
        <v>141235.09</v>
      </c>
      <c r="G368" s="237">
        <f>SUM(Лист1!H123)</f>
        <v>209097.65</v>
      </c>
      <c r="H368" s="237">
        <f t="shared" si="145"/>
        <v>67862.559999999998</v>
      </c>
      <c r="I368" s="237">
        <f>SUM(Лист1!J123)</f>
        <v>0</v>
      </c>
      <c r="J368" s="237">
        <f>SUM(Лист1!K123)</f>
        <v>0</v>
      </c>
      <c r="K368" s="234">
        <f t="shared" si="146"/>
        <v>0</v>
      </c>
      <c r="L368" s="237">
        <f>SUM(Лист1!M123)</f>
        <v>0</v>
      </c>
      <c r="M368" s="237">
        <f>SUM(Лист1!N123)</f>
        <v>0</v>
      </c>
      <c r="N368" s="234">
        <f t="shared" si="147"/>
        <v>0</v>
      </c>
    </row>
    <row r="369" spans="1:14" ht="39" x14ac:dyDescent="0.25">
      <c r="A369" s="281" t="s">
        <v>471</v>
      </c>
      <c r="B369" s="156" t="s">
        <v>20</v>
      </c>
      <c r="C369" s="156" t="s">
        <v>30</v>
      </c>
      <c r="D369" s="174">
        <v>7000055500</v>
      </c>
      <c r="E369" s="156" t="s">
        <v>8</v>
      </c>
      <c r="F369" s="237">
        <f>SUM(F370)</f>
        <v>18360.8</v>
      </c>
      <c r="G369" s="237">
        <v>18360.8</v>
      </c>
      <c r="H369" s="237">
        <f t="shared" si="145"/>
        <v>0</v>
      </c>
      <c r="I369" s="237"/>
      <c r="J369" s="237"/>
      <c r="K369" s="234"/>
      <c r="L369" s="237"/>
      <c r="M369" s="237"/>
      <c r="N369" s="234"/>
    </row>
    <row r="370" spans="1:14" ht="43.5" x14ac:dyDescent="0.25">
      <c r="A370" s="307" t="s">
        <v>32</v>
      </c>
      <c r="B370" s="156" t="s">
        <v>20</v>
      </c>
      <c r="C370" s="156" t="s">
        <v>30</v>
      </c>
      <c r="D370" s="174">
        <v>7000055500</v>
      </c>
      <c r="E370" s="156" t="s">
        <v>33</v>
      </c>
      <c r="F370" s="237">
        <f>SUM(F371)</f>
        <v>18360.8</v>
      </c>
      <c r="G370" s="237">
        <v>18360.8</v>
      </c>
      <c r="H370" s="237">
        <f t="shared" si="145"/>
        <v>0</v>
      </c>
      <c r="I370" s="237"/>
      <c r="J370" s="237"/>
      <c r="K370" s="234"/>
      <c r="L370" s="237"/>
      <c r="M370" s="237"/>
      <c r="N370" s="234"/>
    </row>
    <row r="371" spans="1:14" ht="22.5" x14ac:dyDescent="0.25">
      <c r="A371" s="315" t="s">
        <v>173</v>
      </c>
      <c r="B371" s="156" t="s">
        <v>20</v>
      </c>
      <c r="C371" s="156" t="s">
        <v>30</v>
      </c>
      <c r="D371" s="174">
        <v>7000055500</v>
      </c>
      <c r="E371" s="156" t="s">
        <v>35</v>
      </c>
      <c r="F371" s="237">
        <f>SUM(Лист1!G126)</f>
        <v>18360.8</v>
      </c>
      <c r="G371" s="237">
        <f>SUM(Лист1!H126)</f>
        <v>18360.8</v>
      </c>
      <c r="H371" s="237">
        <f t="shared" si="145"/>
        <v>0</v>
      </c>
      <c r="I371" s="237"/>
      <c r="J371" s="237"/>
      <c r="K371" s="234"/>
      <c r="L371" s="237"/>
      <c r="M371" s="237"/>
      <c r="N371" s="234"/>
    </row>
    <row r="372" spans="1:14" ht="18" x14ac:dyDescent="0.25">
      <c r="A372" s="157" t="s">
        <v>198</v>
      </c>
      <c r="B372" s="193" t="s">
        <v>65</v>
      </c>
      <c r="C372" s="194" t="s">
        <v>7</v>
      </c>
      <c r="D372" s="194" t="s">
        <v>131</v>
      </c>
      <c r="E372" s="194" t="s">
        <v>8</v>
      </c>
      <c r="F372" s="228">
        <f>SUM(F373+F405+F398)</f>
        <v>58088478.75</v>
      </c>
      <c r="G372" s="228">
        <f>SUM(G373+G405+G398)</f>
        <v>57233478.75</v>
      </c>
      <c r="H372" s="216">
        <f t="shared" si="145"/>
        <v>-855000</v>
      </c>
      <c r="I372" s="228">
        <f>SUM(I373+I405+I398)</f>
        <v>50708769</v>
      </c>
      <c r="J372" s="228">
        <f>SUM(J373+J405+J398)</f>
        <v>50708769</v>
      </c>
      <c r="K372" s="234">
        <f t="shared" si="146"/>
        <v>0</v>
      </c>
      <c r="L372" s="228">
        <f>SUM(L373+L405+L398)</f>
        <v>51378284</v>
      </c>
      <c r="M372" s="228">
        <f>SUM(M373+M405+M398)</f>
        <v>51378284</v>
      </c>
      <c r="N372" s="234">
        <f t="shared" si="147"/>
        <v>0</v>
      </c>
    </row>
    <row r="373" spans="1:14" x14ac:dyDescent="0.25">
      <c r="A373" s="133" t="s">
        <v>66</v>
      </c>
      <c r="B373" s="158" t="s">
        <v>65</v>
      </c>
      <c r="C373" s="158" t="s">
        <v>22</v>
      </c>
      <c r="D373" s="161" t="s">
        <v>131</v>
      </c>
      <c r="E373" s="162" t="s">
        <v>8</v>
      </c>
      <c r="F373" s="228">
        <f>SUM(F374+F377+F386+F383+F380+F389+F392+F395)</f>
        <v>42895373</v>
      </c>
      <c r="G373" s="228">
        <f>SUM(G374+G377+G386+G383+G380+G389+G392+G395)</f>
        <v>41963436</v>
      </c>
      <c r="H373" s="216">
        <f t="shared" si="145"/>
        <v>-931937</v>
      </c>
      <c r="I373" s="228">
        <f t="shared" ref="I373" si="178">SUM(I374+I377+I386+I383+I380+I389)</f>
        <v>35828997</v>
      </c>
      <c r="J373" s="228">
        <f t="shared" ref="J373" si="179">SUM(J374+J377+J386+J383)</f>
        <v>35828997</v>
      </c>
      <c r="K373" s="234">
        <f t="shared" si="146"/>
        <v>0</v>
      </c>
      <c r="L373" s="228">
        <f t="shared" ref="L373" si="180">SUM(L374+L377+L386+L383+L380+L389)</f>
        <v>36495585</v>
      </c>
      <c r="M373" s="228">
        <f t="shared" ref="M373" si="181">SUM(M374+M377+M386+M383)</f>
        <v>36495585</v>
      </c>
      <c r="N373" s="234">
        <f t="shared" si="147"/>
        <v>0</v>
      </c>
    </row>
    <row r="374" spans="1:14" x14ac:dyDescent="0.25">
      <c r="A374" s="207" t="s">
        <v>74</v>
      </c>
      <c r="B374" s="130" t="s">
        <v>65</v>
      </c>
      <c r="C374" s="132" t="s">
        <v>22</v>
      </c>
      <c r="D374" s="174" t="s">
        <v>236</v>
      </c>
      <c r="E374" s="132" t="s">
        <v>8</v>
      </c>
      <c r="F374" s="179">
        <f>SUM(F375)</f>
        <v>11024315</v>
      </c>
      <c r="G374" s="179">
        <f t="shared" ref="G374:M374" si="182">SUM(G375)</f>
        <v>10714315</v>
      </c>
      <c r="H374" s="358">
        <f t="shared" si="145"/>
        <v>-310000</v>
      </c>
      <c r="I374" s="179">
        <f t="shared" si="182"/>
        <v>17742737</v>
      </c>
      <c r="J374" s="179">
        <f t="shared" si="182"/>
        <v>17742737</v>
      </c>
      <c r="K374" s="234">
        <f t="shared" si="146"/>
        <v>0</v>
      </c>
      <c r="L374" s="179">
        <f t="shared" si="182"/>
        <v>18409325</v>
      </c>
      <c r="M374" s="179">
        <f t="shared" si="182"/>
        <v>18409325</v>
      </c>
      <c r="N374" s="234">
        <f t="shared" si="147"/>
        <v>0</v>
      </c>
    </row>
    <row r="375" spans="1:14" ht="23.25" x14ac:dyDescent="0.25">
      <c r="A375" s="134" t="s">
        <v>16</v>
      </c>
      <c r="B375" s="130" t="s">
        <v>65</v>
      </c>
      <c r="C375" s="132" t="s">
        <v>22</v>
      </c>
      <c r="D375" s="174" t="s">
        <v>236</v>
      </c>
      <c r="E375" s="130" t="s">
        <v>17</v>
      </c>
      <c r="F375" s="179">
        <f>SUM(F376:F376)</f>
        <v>11024315</v>
      </c>
      <c r="G375" s="179">
        <f t="shared" ref="G375:M375" si="183">SUM(G376:G376)</f>
        <v>10714315</v>
      </c>
      <c r="H375" s="358">
        <f t="shared" si="145"/>
        <v>-310000</v>
      </c>
      <c r="I375" s="179">
        <f t="shared" si="183"/>
        <v>17742737</v>
      </c>
      <c r="J375" s="179">
        <f t="shared" si="183"/>
        <v>17742737</v>
      </c>
      <c r="K375" s="234">
        <f t="shared" si="146"/>
        <v>0</v>
      </c>
      <c r="L375" s="179">
        <f t="shared" si="183"/>
        <v>18409325</v>
      </c>
      <c r="M375" s="179">
        <f t="shared" si="183"/>
        <v>18409325</v>
      </c>
      <c r="N375" s="234">
        <f t="shared" si="147"/>
        <v>0</v>
      </c>
    </row>
    <row r="376" spans="1:14" x14ac:dyDescent="0.25">
      <c r="A376" s="135" t="s">
        <v>170</v>
      </c>
      <c r="B376" s="130" t="s">
        <v>65</v>
      </c>
      <c r="C376" s="132" t="s">
        <v>22</v>
      </c>
      <c r="D376" s="174" t="s">
        <v>236</v>
      </c>
      <c r="E376" s="130" t="s">
        <v>169</v>
      </c>
      <c r="F376" s="179">
        <f>SUM(Лист1!G183)</f>
        <v>11024315</v>
      </c>
      <c r="G376" s="179">
        <f>SUM(Лист1!H183)</f>
        <v>10714315</v>
      </c>
      <c r="H376" s="358">
        <f t="shared" si="145"/>
        <v>-310000</v>
      </c>
      <c r="I376" s="179">
        <f>SUM(Лист1!J183)</f>
        <v>17742737</v>
      </c>
      <c r="J376" s="179">
        <f>SUM(Лист1!K183)</f>
        <v>17742737</v>
      </c>
      <c r="K376" s="234">
        <f t="shared" si="146"/>
        <v>0</v>
      </c>
      <c r="L376" s="179">
        <f>SUM(Лист1!M183)</f>
        <v>18409325</v>
      </c>
      <c r="M376" s="179">
        <f>SUM(Лист1!N183)</f>
        <v>18409325</v>
      </c>
      <c r="N376" s="234">
        <f t="shared" si="147"/>
        <v>0</v>
      </c>
    </row>
    <row r="377" spans="1:14" x14ac:dyDescent="0.25">
      <c r="A377" s="141" t="s">
        <v>239</v>
      </c>
      <c r="B377" s="130" t="s">
        <v>65</v>
      </c>
      <c r="C377" s="132" t="s">
        <v>22</v>
      </c>
      <c r="D377" s="174" t="s">
        <v>240</v>
      </c>
      <c r="E377" s="132" t="s">
        <v>8</v>
      </c>
      <c r="F377" s="179">
        <f>SUM(F378)</f>
        <v>18025142</v>
      </c>
      <c r="G377" s="179">
        <f t="shared" ref="G377:M377" si="184">SUM(G378)</f>
        <v>17403205</v>
      </c>
      <c r="H377" s="358">
        <f t="shared" si="145"/>
        <v>-621937</v>
      </c>
      <c r="I377" s="179">
        <f t="shared" si="184"/>
        <v>17974660</v>
      </c>
      <c r="J377" s="179">
        <f t="shared" si="184"/>
        <v>17974660</v>
      </c>
      <c r="K377" s="234">
        <f t="shared" si="146"/>
        <v>0</v>
      </c>
      <c r="L377" s="179">
        <f t="shared" si="184"/>
        <v>17974660</v>
      </c>
      <c r="M377" s="179">
        <f t="shared" si="184"/>
        <v>17974660</v>
      </c>
      <c r="N377" s="234">
        <f t="shared" si="147"/>
        <v>0</v>
      </c>
    </row>
    <row r="378" spans="1:14" ht="24.75" x14ac:dyDescent="0.25">
      <c r="A378" s="208" t="s">
        <v>16</v>
      </c>
      <c r="B378" s="130" t="s">
        <v>65</v>
      </c>
      <c r="C378" s="132" t="s">
        <v>22</v>
      </c>
      <c r="D378" s="174" t="s">
        <v>240</v>
      </c>
      <c r="E378" s="130" t="s">
        <v>17</v>
      </c>
      <c r="F378" s="179">
        <f>SUM(F379:F379)</f>
        <v>18025142</v>
      </c>
      <c r="G378" s="179">
        <f t="shared" ref="G378:M378" si="185">SUM(G379:G379)</f>
        <v>17403205</v>
      </c>
      <c r="H378" s="358">
        <f t="shared" si="145"/>
        <v>-621937</v>
      </c>
      <c r="I378" s="179">
        <f t="shared" si="185"/>
        <v>17974660</v>
      </c>
      <c r="J378" s="179">
        <f t="shared" si="185"/>
        <v>17974660</v>
      </c>
      <c r="K378" s="234">
        <f t="shared" si="146"/>
        <v>0</v>
      </c>
      <c r="L378" s="179">
        <f t="shared" si="185"/>
        <v>17974660</v>
      </c>
      <c r="M378" s="179">
        <f t="shared" si="185"/>
        <v>17974660</v>
      </c>
      <c r="N378" s="234">
        <f t="shared" si="147"/>
        <v>0</v>
      </c>
    </row>
    <row r="379" spans="1:14" x14ac:dyDescent="0.25">
      <c r="A379" s="135" t="s">
        <v>170</v>
      </c>
      <c r="B379" s="130" t="s">
        <v>65</v>
      </c>
      <c r="C379" s="132" t="s">
        <v>22</v>
      </c>
      <c r="D379" s="174" t="s">
        <v>240</v>
      </c>
      <c r="E379" s="130" t="s">
        <v>169</v>
      </c>
      <c r="F379" s="179">
        <f>SUM(Лист1!G189)</f>
        <v>18025142</v>
      </c>
      <c r="G379" s="179">
        <f>SUM(Лист1!H189)</f>
        <v>17403205</v>
      </c>
      <c r="H379" s="358">
        <f t="shared" si="145"/>
        <v>-621937</v>
      </c>
      <c r="I379" s="179">
        <f>SUM(Лист1!J189)</f>
        <v>17974660</v>
      </c>
      <c r="J379" s="179">
        <f>SUM(Лист1!K189)</f>
        <v>17974660</v>
      </c>
      <c r="K379" s="234">
        <f t="shared" si="146"/>
        <v>0</v>
      </c>
      <c r="L379" s="179">
        <f>SUM(Лист1!M189)</f>
        <v>17974660</v>
      </c>
      <c r="M379" s="179">
        <f>SUM(Лист1!N189)</f>
        <v>17974660</v>
      </c>
      <c r="N379" s="234">
        <f t="shared" si="147"/>
        <v>0</v>
      </c>
    </row>
    <row r="380" spans="1:14" ht="64.5" x14ac:dyDescent="0.25">
      <c r="A380" s="281" t="s">
        <v>242</v>
      </c>
      <c r="B380" s="305" t="s">
        <v>65</v>
      </c>
      <c r="C380" s="306" t="s">
        <v>22</v>
      </c>
      <c r="D380" s="304" t="s">
        <v>243</v>
      </c>
      <c r="E380" s="306" t="s">
        <v>8</v>
      </c>
      <c r="F380" s="237">
        <f>SUM(F382)</f>
        <v>2685000</v>
      </c>
      <c r="G380" s="237">
        <f>SUM(G382)</f>
        <v>2685000</v>
      </c>
      <c r="H380" s="216">
        <f t="shared" si="145"/>
        <v>0</v>
      </c>
      <c r="I380" s="237">
        <f t="shared" ref="I380:J380" si="186">SUM(I382)</f>
        <v>0</v>
      </c>
      <c r="J380" s="237">
        <f t="shared" si="186"/>
        <v>0</v>
      </c>
      <c r="K380" s="234">
        <f t="shared" si="146"/>
        <v>0</v>
      </c>
      <c r="L380" s="237">
        <f t="shared" ref="L380:M380" si="187">SUM(L382)</f>
        <v>0</v>
      </c>
      <c r="M380" s="237">
        <f t="shared" si="187"/>
        <v>0</v>
      </c>
      <c r="N380" s="234">
        <f t="shared" si="147"/>
        <v>0</v>
      </c>
    </row>
    <row r="381" spans="1:14" ht="23.25" x14ac:dyDescent="0.25">
      <c r="A381" s="170" t="s">
        <v>16</v>
      </c>
      <c r="B381" s="187" t="s">
        <v>65</v>
      </c>
      <c r="C381" s="303" t="s">
        <v>22</v>
      </c>
      <c r="D381" s="304" t="s">
        <v>243</v>
      </c>
      <c r="E381" s="187" t="s">
        <v>17</v>
      </c>
      <c r="F381" s="237">
        <f>SUM(F382)</f>
        <v>2685000</v>
      </c>
      <c r="G381" s="237">
        <f>SUM(G382)</f>
        <v>2685000</v>
      </c>
      <c r="H381" s="216">
        <f t="shared" si="145"/>
        <v>0</v>
      </c>
      <c r="I381" s="237">
        <f t="shared" ref="I381:J381" si="188">SUM(I382)</f>
        <v>0</v>
      </c>
      <c r="J381" s="237">
        <f t="shared" si="188"/>
        <v>0</v>
      </c>
      <c r="K381" s="234">
        <f t="shared" si="146"/>
        <v>0</v>
      </c>
      <c r="L381" s="237">
        <f t="shared" ref="L381:M381" si="189">SUM(L382)</f>
        <v>0</v>
      </c>
      <c r="M381" s="237">
        <f t="shared" si="189"/>
        <v>0</v>
      </c>
      <c r="N381" s="234">
        <f t="shared" si="147"/>
        <v>0</v>
      </c>
    </row>
    <row r="382" spans="1:14" x14ac:dyDescent="0.25">
      <c r="A382" s="300" t="s">
        <v>170</v>
      </c>
      <c r="B382" s="187" t="s">
        <v>65</v>
      </c>
      <c r="C382" s="303" t="s">
        <v>22</v>
      </c>
      <c r="D382" s="304" t="s">
        <v>243</v>
      </c>
      <c r="E382" s="187" t="s">
        <v>169</v>
      </c>
      <c r="F382" s="237">
        <f>SUM(Лист1!G195)</f>
        <v>2685000</v>
      </c>
      <c r="G382" s="237">
        <f>SUM(Лист1!H195)</f>
        <v>2685000</v>
      </c>
      <c r="H382" s="216">
        <f t="shared" si="145"/>
        <v>0</v>
      </c>
      <c r="I382" s="237">
        <f>SUM(Лист1!J195)</f>
        <v>0</v>
      </c>
      <c r="J382" s="237">
        <f>SUM(Лист1!K195)</f>
        <v>0</v>
      </c>
      <c r="K382" s="234">
        <f t="shared" si="146"/>
        <v>0</v>
      </c>
      <c r="L382" s="237">
        <f>SUM(Лист1!M195)</f>
        <v>0</v>
      </c>
      <c r="M382" s="237">
        <f>SUM(Лист1!N195)</f>
        <v>0</v>
      </c>
      <c r="N382" s="234">
        <f t="shared" si="147"/>
        <v>0</v>
      </c>
    </row>
    <row r="383" spans="1:14" ht="77.25" x14ac:dyDescent="0.25">
      <c r="A383" s="141" t="s">
        <v>237</v>
      </c>
      <c r="B383" s="156" t="s">
        <v>65</v>
      </c>
      <c r="C383" s="176" t="s">
        <v>22</v>
      </c>
      <c r="D383" s="174" t="s">
        <v>238</v>
      </c>
      <c r="E383" s="176" t="s">
        <v>8</v>
      </c>
      <c r="F383" s="237">
        <f>SUM(F385)</f>
        <v>6202195</v>
      </c>
      <c r="G383" s="237">
        <f t="shared" ref="G383:I383" si="190">SUM(G385)</f>
        <v>6202195</v>
      </c>
      <c r="H383" s="237">
        <f t="shared" si="145"/>
        <v>0</v>
      </c>
      <c r="I383" s="237">
        <f t="shared" si="190"/>
        <v>0</v>
      </c>
      <c r="J383" s="237">
        <f t="shared" ref="J383:M383" si="191">SUM(J385)</f>
        <v>0</v>
      </c>
      <c r="K383" s="234">
        <f t="shared" si="146"/>
        <v>0</v>
      </c>
      <c r="L383" s="237">
        <f t="shared" si="191"/>
        <v>0</v>
      </c>
      <c r="M383" s="237">
        <f t="shared" si="191"/>
        <v>0</v>
      </c>
      <c r="N383" s="234">
        <f t="shared" si="147"/>
        <v>0</v>
      </c>
    </row>
    <row r="384" spans="1:14" ht="23.25" x14ac:dyDescent="0.25">
      <c r="A384" s="134" t="s">
        <v>16</v>
      </c>
      <c r="B384" s="130" t="s">
        <v>65</v>
      </c>
      <c r="C384" s="132" t="s">
        <v>22</v>
      </c>
      <c r="D384" s="174" t="s">
        <v>238</v>
      </c>
      <c r="E384" s="130" t="s">
        <v>17</v>
      </c>
      <c r="F384" s="237">
        <f>SUM(F385)</f>
        <v>6202195</v>
      </c>
      <c r="G384" s="237">
        <f t="shared" ref="G384:M384" si="192">SUM(G385)</f>
        <v>6202195</v>
      </c>
      <c r="H384" s="237">
        <f t="shared" si="145"/>
        <v>0</v>
      </c>
      <c r="I384" s="237">
        <f t="shared" si="192"/>
        <v>0</v>
      </c>
      <c r="J384" s="237">
        <f t="shared" si="192"/>
        <v>0</v>
      </c>
      <c r="K384" s="234">
        <f t="shared" si="146"/>
        <v>0</v>
      </c>
      <c r="L384" s="237">
        <f t="shared" si="192"/>
        <v>0</v>
      </c>
      <c r="M384" s="237">
        <f t="shared" si="192"/>
        <v>0</v>
      </c>
      <c r="N384" s="234">
        <f t="shared" si="147"/>
        <v>0</v>
      </c>
    </row>
    <row r="385" spans="1:14" x14ac:dyDescent="0.25">
      <c r="A385" s="135" t="s">
        <v>170</v>
      </c>
      <c r="B385" s="130" t="s">
        <v>65</v>
      </c>
      <c r="C385" s="132" t="s">
        <v>22</v>
      </c>
      <c r="D385" s="174" t="s">
        <v>238</v>
      </c>
      <c r="E385" s="130" t="s">
        <v>169</v>
      </c>
      <c r="F385" s="237">
        <f>SUM(Лист1!G186)</f>
        <v>6202195</v>
      </c>
      <c r="G385" s="237">
        <f>SUM(Лист1!H186)</f>
        <v>6202195</v>
      </c>
      <c r="H385" s="237">
        <f t="shared" si="145"/>
        <v>0</v>
      </c>
      <c r="I385" s="237">
        <f>SUM(Лист1!J186)</f>
        <v>0</v>
      </c>
      <c r="J385" s="237">
        <f>SUM(Лист1!K186)</f>
        <v>0</v>
      </c>
      <c r="K385" s="234">
        <f t="shared" si="146"/>
        <v>0</v>
      </c>
      <c r="L385" s="237">
        <f>SUM(Лист1!M186)</f>
        <v>0</v>
      </c>
      <c r="M385" s="237">
        <f>SUM(Лист1!N186)</f>
        <v>0</v>
      </c>
      <c r="N385" s="234">
        <f t="shared" si="147"/>
        <v>0</v>
      </c>
    </row>
    <row r="386" spans="1:14" ht="60.75" x14ac:dyDescent="0.25">
      <c r="A386" s="171" t="s">
        <v>67</v>
      </c>
      <c r="B386" s="156" t="s">
        <v>65</v>
      </c>
      <c r="C386" s="176" t="s">
        <v>22</v>
      </c>
      <c r="D386" s="174" t="s">
        <v>138</v>
      </c>
      <c r="E386" s="176" t="s">
        <v>8</v>
      </c>
      <c r="F386" s="237">
        <f>SUM(F387)</f>
        <v>108000</v>
      </c>
      <c r="G386" s="237">
        <f t="shared" ref="G386:M386" si="193">SUM(G387)</f>
        <v>108000</v>
      </c>
      <c r="H386" s="237">
        <f t="shared" si="145"/>
        <v>0</v>
      </c>
      <c r="I386" s="237">
        <f t="shared" si="193"/>
        <v>111600</v>
      </c>
      <c r="J386" s="237">
        <f t="shared" si="193"/>
        <v>111600</v>
      </c>
      <c r="K386" s="234">
        <f t="shared" si="146"/>
        <v>0</v>
      </c>
      <c r="L386" s="237">
        <f t="shared" si="193"/>
        <v>111600</v>
      </c>
      <c r="M386" s="237">
        <f t="shared" si="193"/>
        <v>111600</v>
      </c>
      <c r="N386" s="234">
        <f t="shared" si="147"/>
        <v>0</v>
      </c>
    </row>
    <row r="387" spans="1:14" ht="23.25" x14ac:dyDescent="0.25">
      <c r="A387" s="134" t="s">
        <v>16</v>
      </c>
      <c r="B387" s="130" t="s">
        <v>65</v>
      </c>
      <c r="C387" s="132" t="s">
        <v>22</v>
      </c>
      <c r="D387" s="174" t="s">
        <v>138</v>
      </c>
      <c r="E387" s="130" t="s">
        <v>17</v>
      </c>
      <c r="F387" s="237">
        <f>SUM(F388:F388)</f>
        <v>108000</v>
      </c>
      <c r="G387" s="237">
        <f t="shared" ref="G387:M387" si="194">SUM(G388:G388)</f>
        <v>108000</v>
      </c>
      <c r="H387" s="237">
        <f t="shared" si="145"/>
        <v>0</v>
      </c>
      <c r="I387" s="237">
        <f t="shared" si="194"/>
        <v>111600</v>
      </c>
      <c r="J387" s="237">
        <f t="shared" si="194"/>
        <v>111600</v>
      </c>
      <c r="K387" s="234">
        <f t="shared" si="146"/>
        <v>0</v>
      </c>
      <c r="L387" s="237">
        <f t="shared" si="194"/>
        <v>111600</v>
      </c>
      <c r="M387" s="237">
        <f t="shared" si="194"/>
        <v>111600</v>
      </c>
      <c r="N387" s="234">
        <f t="shared" si="147"/>
        <v>0</v>
      </c>
    </row>
    <row r="388" spans="1:14" x14ac:dyDescent="0.25">
      <c r="A388" s="135" t="s">
        <v>170</v>
      </c>
      <c r="B388" s="130" t="s">
        <v>65</v>
      </c>
      <c r="C388" s="132" t="s">
        <v>22</v>
      </c>
      <c r="D388" s="174" t="s">
        <v>138</v>
      </c>
      <c r="E388" s="130" t="s">
        <v>169</v>
      </c>
      <c r="F388" s="217">
        <f>SUM(Лист1!G192)</f>
        <v>108000</v>
      </c>
      <c r="G388" s="217">
        <f>SUM(Лист1!H192)</f>
        <v>108000</v>
      </c>
      <c r="H388" s="237">
        <f t="shared" si="145"/>
        <v>0</v>
      </c>
      <c r="I388" s="217">
        <f>SUM(Лист1!J192)</f>
        <v>111600</v>
      </c>
      <c r="J388" s="217">
        <f>SUM(Лист1!K192)</f>
        <v>111600</v>
      </c>
      <c r="K388" s="234">
        <f t="shared" si="146"/>
        <v>0</v>
      </c>
      <c r="L388" s="217">
        <f>SUM(Лист1!M192)</f>
        <v>111600</v>
      </c>
      <c r="M388" s="217">
        <f>SUM(Лист1!N192)</f>
        <v>111600</v>
      </c>
      <c r="N388" s="234">
        <f t="shared" si="147"/>
        <v>0</v>
      </c>
    </row>
    <row r="389" spans="1:14" ht="51.75" x14ac:dyDescent="0.25">
      <c r="A389" s="281" t="s">
        <v>369</v>
      </c>
      <c r="B389" s="305" t="s">
        <v>65</v>
      </c>
      <c r="C389" s="306" t="s">
        <v>22</v>
      </c>
      <c r="D389" s="304" t="s">
        <v>368</v>
      </c>
      <c r="E389" s="306" t="s">
        <v>8</v>
      </c>
      <c r="F389" s="217">
        <f t="shared" ref="F389:M390" si="195">SUM(F390)</f>
        <v>1702128</v>
      </c>
      <c r="G389" s="217">
        <f t="shared" si="195"/>
        <v>1702128</v>
      </c>
      <c r="H389" s="237">
        <f t="shared" si="145"/>
        <v>0</v>
      </c>
      <c r="I389" s="217">
        <f t="shared" si="195"/>
        <v>0</v>
      </c>
      <c r="J389" s="252">
        <f t="shared" si="195"/>
        <v>0</v>
      </c>
      <c r="K389" s="234">
        <f t="shared" si="146"/>
        <v>0</v>
      </c>
      <c r="L389" s="217">
        <f t="shared" si="195"/>
        <v>0</v>
      </c>
      <c r="M389" s="252">
        <f t="shared" si="195"/>
        <v>0</v>
      </c>
      <c r="N389" s="234">
        <f t="shared" si="147"/>
        <v>0</v>
      </c>
    </row>
    <row r="390" spans="1:14" ht="23.25" x14ac:dyDescent="0.25">
      <c r="A390" s="170" t="s">
        <v>16</v>
      </c>
      <c r="B390" s="187" t="s">
        <v>65</v>
      </c>
      <c r="C390" s="303" t="s">
        <v>22</v>
      </c>
      <c r="D390" s="304" t="s">
        <v>368</v>
      </c>
      <c r="E390" s="187" t="s">
        <v>17</v>
      </c>
      <c r="F390" s="217">
        <f t="shared" si="195"/>
        <v>1702128</v>
      </c>
      <c r="G390" s="217">
        <f t="shared" si="195"/>
        <v>1702128</v>
      </c>
      <c r="H390" s="237">
        <f t="shared" si="145"/>
        <v>0</v>
      </c>
      <c r="I390" s="217">
        <f t="shared" si="195"/>
        <v>0</v>
      </c>
      <c r="J390" s="217">
        <f t="shared" si="195"/>
        <v>0</v>
      </c>
      <c r="K390" s="234">
        <f t="shared" si="146"/>
        <v>0</v>
      </c>
      <c r="L390" s="217">
        <f t="shared" si="195"/>
        <v>0</v>
      </c>
      <c r="M390" s="217">
        <f t="shared" si="195"/>
        <v>0</v>
      </c>
      <c r="N390" s="234">
        <f t="shared" si="147"/>
        <v>0</v>
      </c>
    </row>
    <row r="391" spans="1:14" x14ac:dyDescent="0.25">
      <c r="A391" s="300" t="s">
        <v>170</v>
      </c>
      <c r="B391" s="187" t="s">
        <v>65</v>
      </c>
      <c r="C391" s="303" t="s">
        <v>22</v>
      </c>
      <c r="D391" s="304" t="s">
        <v>368</v>
      </c>
      <c r="E391" s="187" t="s">
        <v>169</v>
      </c>
      <c r="F391" s="217">
        <f>SUM(Лист1!G198)</f>
        <v>1702128</v>
      </c>
      <c r="G391" s="217">
        <f>SUM(Лист1!H198)</f>
        <v>1702128</v>
      </c>
      <c r="H391" s="237">
        <f t="shared" si="145"/>
        <v>0</v>
      </c>
      <c r="I391" s="217">
        <f>SUM(Лист1!J198)</f>
        <v>0</v>
      </c>
      <c r="J391" s="217">
        <f>SUM(Лист1!K198)</f>
        <v>0</v>
      </c>
      <c r="K391" s="234">
        <f t="shared" si="146"/>
        <v>0</v>
      </c>
      <c r="L391" s="217">
        <f>SUM(Лист1!M198)</f>
        <v>0</v>
      </c>
      <c r="M391" s="217">
        <f>SUM(Лист1!N198)</f>
        <v>0</v>
      </c>
      <c r="N391" s="234">
        <f t="shared" si="147"/>
        <v>0</v>
      </c>
    </row>
    <row r="392" spans="1:14" x14ac:dyDescent="0.25">
      <c r="A392" s="171" t="s">
        <v>403</v>
      </c>
      <c r="B392" s="156" t="s">
        <v>65</v>
      </c>
      <c r="C392" s="176" t="s">
        <v>22</v>
      </c>
      <c r="D392" s="174" t="s">
        <v>404</v>
      </c>
      <c r="E392" s="176" t="s">
        <v>8</v>
      </c>
      <c r="F392" s="237">
        <f t="shared" ref="F392:G393" si="196">SUM(F393)</f>
        <v>542210</v>
      </c>
      <c r="G392" s="237">
        <f t="shared" si="196"/>
        <v>542210</v>
      </c>
      <c r="H392" s="237">
        <f t="shared" si="145"/>
        <v>0</v>
      </c>
      <c r="I392" s="217"/>
      <c r="J392" s="217"/>
      <c r="K392" s="234"/>
      <c r="L392" s="217"/>
      <c r="M392" s="217"/>
      <c r="N392" s="234"/>
    </row>
    <row r="393" spans="1:14" ht="23.25" x14ac:dyDescent="0.25">
      <c r="A393" s="134" t="s">
        <v>16</v>
      </c>
      <c r="B393" s="130" t="s">
        <v>65</v>
      </c>
      <c r="C393" s="132" t="s">
        <v>22</v>
      </c>
      <c r="D393" s="174" t="s">
        <v>404</v>
      </c>
      <c r="E393" s="130" t="s">
        <v>17</v>
      </c>
      <c r="F393" s="237">
        <f t="shared" si="196"/>
        <v>542210</v>
      </c>
      <c r="G393" s="237">
        <f t="shared" si="196"/>
        <v>542210</v>
      </c>
      <c r="H393" s="237">
        <f t="shared" si="145"/>
        <v>0</v>
      </c>
      <c r="I393" s="217"/>
      <c r="J393" s="217"/>
      <c r="K393" s="234"/>
      <c r="L393" s="217"/>
      <c r="M393" s="217"/>
      <c r="N393" s="234"/>
    </row>
    <row r="394" spans="1:14" x14ac:dyDescent="0.25">
      <c r="A394" s="135" t="s">
        <v>170</v>
      </c>
      <c r="B394" s="130" t="s">
        <v>65</v>
      </c>
      <c r="C394" s="132" t="s">
        <v>22</v>
      </c>
      <c r="D394" s="174" t="s">
        <v>404</v>
      </c>
      <c r="E394" s="130" t="s">
        <v>169</v>
      </c>
      <c r="F394" s="217">
        <f>SUM(Лист1!G201)</f>
        <v>542210</v>
      </c>
      <c r="G394" s="217">
        <f>SUM(Лист1!H201)</f>
        <v>542210</v>
      </c>
      <c r="H394" s="237">
        <f t="shared" si="145"/>
        <v>0</v>
      </c>
      <c r="I394" s="217"/>
      <c r="J394" s="217"/>
      <c r="K394" s="234"/>
      <c r="L394" s="217"/>
      <c r="M394" s="217"/>
      <c r="N394" s="234"/>
    </row>
    <row r="395" spans="1:14" ht="48.75" x14ac:dyDescent="0.25">
      <c r="A395" s="171" t="s">
        <v>412</v>
      </c>
      <c r="B395" s="156" t="s">
        <v>65</v>
      </c>
      <c r="C395" s="176" t="s">
        <v>22</v>
      </c>
      <c r="D395" s="174" t="s">
        <v>411</v>
      </c>
      <c r="E395" s="176" t="s">
        <v>8</v>
      </c>
      <c r="F395" s="237">
        <f t="shared" ref="F395:G396" si="197">SUM(F396)</f>
        <v>2606383</v>
      </c>
      <c r="G395" s="237">
        <f t="shared" si="197"/>
        <v>2606383</v>
      </c>
      <c r="H395" s="238">
        <f t="shared" si="145"/>
        <v>0</v>
      </c>
      <c r="I395" s="217"/>
      <c r="J395" s="217"/>
      <c r="K395" s="234"/>
      <c r="L395" s="217"/>
      <c r="M395" s="217"/>
      <c r="N395" s="234"/>
    </row>
    <row r="396" spans="1:14" ht="23.25" x14ac:dyDescent="0.25">
      <c r="A396" s="134" t="s">
        <v>16</v>
      </c>
      <c r="B396" s="130" t="s">
        <v>65</v>
      </c>
      <c r="C396" s="132" t="s">
        <v>22</v>
      </c>
      <c r="D396" s="174" t="s">
        <v>411</v>
      </c>
      <c r="E396" s="130" t="s">
        <v>17</v>
      </c>
      <c r="F396" s="237">
        <f t="shared" si="197"/>
        <v>2606383</v>
      </c>
      <c r="G396" s="237">
        <f t="shared" si="197"/>
        <v>2606383</v>
      </c>
      <c r="H396" s="238">
        <f t="shared" si="145"/>
        <v>0</v>
      </c>
      <c r="I396" s="217"/>
      <c r="J396" s="217"/>
      <c r="K396" s="234"/>
      <c r="L396" s="217"/>
      <c r="M396" s="217"/>
      <c r="N396" s="234"/>
    </row>
    <row r="397" spans="1:14" x14ac:dyDescent="0.25">
      <c r="A397" s="135" t="s">
        <v>170</v>
      </c>
      <c r="B397" s="130" t="s">
        <v>65</v>
      </c>
      <c r="C397" s="132" t="s">
        <v>22</v>
      </c>
      <c r="D397" s="174" t="s">
        <v>411</v>
      </c>
      <c r="E397" s="130" t="s">
        <v>169</v>
      </c>
      <c r="F397" s="217">
        <f>SUM(Лист1!G204)</f>
        <v>2606383</v>
      </c>
      <c r="G397" s="217">
        <f>SUM(Лист1!H204)</f>
        <v>2606383</v>
      </c>
      <c r="H397" s="238">
        <f t="shared" si="145"/>
        <v>0</v>
      </c>
      <c r="I397" s="217"/>
      <c r="J397" s="217"/>
      <c r="K397" s="234"/>
      <c r="L397" s="217"/>
      <c r="M397" s="217"/>
      <c r="N397" s="234"/>
    </row>
    <row r="398" spans="1:14" x14ac:dyDescent="0.25">
      <c r="A398" s="129" t="s">
        <v>189</v>
      </c>
      <c r="B398" s="218" t="s">
        <v>65</v>
      </c>
      <c r="C398" s="220" t="s">
        <v>26</v>
      </c>
      <c r="D398" s="219" t="s">
        <v>131</v>
      </c>
      <c r="E398" s="220" t="s">
        <v>8</v>
      </c>
      <c r="F398" s="252">
        <f>SUM(F399+F402)</f>
        <v>3467326</v>
      </c>
      <c r="G398" s="252">
        <f t="shared" ref="G398:I398" si="198">SUM(G399+G402)</f>
        <v>3467326</v>
      </c>
      <c r="H398" s="216">
        <f t="shared" si="145"/>
        <v>0</v>
      </c>
      <c r="I398" s="252">
        <f t="shared" si="198"/>
        <v>3516077</v>
      </c>
      <c r="J398" s="252">
        <f t="shared" ref="J398:M398" si="199">SUM(J399+J402)</f>
        <v>3516077</v>
      </c>
      <c r="K398" s="234">
        <f t="shared" si="146"/>
        <v>0</v>
      </c>
      <c r="L398" s="252">
        <f t="shared" si="199"/>
        <v>3516077</v>
      </c>
      <c r="M398" s="252">
        <f t="shared" si="199"/>
        <v>3516077</v>
      </c>
      <c r="N398" s="234">
        <f t="shared" si="147"/>
        <v>0</v>
      </c>
    </row>
    <row r="399" spans="1:14" x14ac:dyDescent="0.25">
      <c r="A399" s="141" t="s">
        <v>75</v>
      </c>
      <c r="B399" s="156" t="s">
        <v>65</v>
      </c>
      <c r="C399" s="176" t="s">
        <v>26</v>
      </c>
      <c r="D399" s="174" t="s">
        <v>241</v>
      </c>
      <c r="E399" s="176" t="s">
        <v>8</v>
      </c>
      <c r="F399" s="237">
        <f t="shared" ref="F399:M400" si="200">SUM(F400)</f>
        <v>1152326</v>
      </c>
      <c r="G399" s="237">
        <f t="shared" si="200"/>
        <v>1152326</v>
      </c>
      <c r="H399" s="358">
        <f t="shared" si="145"/>
        <v>0</v>
      </c>
      <c r="I399" s="237">
        <f t="shared" si="200"/>
        <v>3516077</v>
      </c>
      <c r="J399" s="237">
        <f t="shared" si="200"/>
        <v>3516077</v>
      </c>
      <c r="K399" s="234">
        <f t="shared" si="146"/>
        <v>0</v>
      </c>
      <c r="L399" s="237">
        <f t="shared" si="200"/>
        <v>3516077</v>
      </c>
      <c r="M399" s="237">
        <f t="shared" si="200"/>
        <v>3516077</v>
      </c>
      <c r="N399" s="234">
        <f t="shared" si="147"/>
        <v>0</v>
      </c>
    </row>
    <row r="400" spans="1:14" ht="23.25" x14ac:dyDescent="0.25">
      <c r="A400" s="134" t="s">
        <v>16</v>
      </c>
      <c r="B400" s="156" t="s">
        <v>65</v>
      </c>
      <c r="C400" s="176" t="s">
        <v>26</v>
      </c>
      <c r="D400" s="174" t="s">
        <v>241</v>
      </c>
      <c r="E400" s="156" t="s">
        <v>17</v>
      </c>
      <c r="F400" s="237">
        <f t="shared" si="200"/>
        <v>1152326</v>
      </c>
      <c r="G400" s="237">
        <f t="shared" si="200"/>
        <v>1152326</v>
      </c>
      <c r="H400" s="358">
        <f t="shared" si="145"/>
        <v>0</v>
      </c>
      <c r="I400" s="237">
        <f t="shared" si="200"/>
        <v>3516077</v>
      </c>
      <c r="J400" s="237">
        <f t="shared" si="200"/>
        <v>3516077</v>
      </c>
      <c r="K400" s="234">
        <f t="shared" si="146"/>
        <v>0</v>
      </c>
      <c r="L400" s="237">
        <f t="shared" si="200"/>
        <v>3516077</v>
      </c>
      <c r="M400" s="237">
        <f t="shared" si="200"/>
        <v>3516077</v>
      </c>
      <c r="N400" s="234">
        <f t="shared" si="147"/>
        <v>0</v>
      </c>
    </row>
    <row r="401" spans="1:14" x14ac:dyDescent="0.25">
      <c r="A401" s="135" t="s">
        <v>170</v>
      </c>
      <c r="B401" s="156" t="s">
        <v>65</v>
      </c>
      <c r="C401" s="176" t="s">
        <v>26</v>
      </c>
      <c r="D401" s="174" t="s">
        <v>241</v>
      </c>
      <c r="E401" s="156" t="s">
        <v>169</v>
      </c>
      <c r="F401" s="237">
        <f>SUM(Лист1!G208)</f>
        <v>1152326</v>
      </c>
      <c r="G401" s="237">
        <f>SUM(Лист1!H208)</f>
        <v>1152326</v>
      </c>
      <c r="H401" s="358">
        <f t="shared" ref="H401:H478" si="201">SUM(G401-F401)</f>
        <v>0</v>
      </c>
      <c r="I401" s="237">
        <f>SUM(Лист1!J208)</f>
        <v>3516077</v>
      </c>
      <c r="J401" s="237">
        <f>SUM(Лист1!K208)</f>
        <v>3516077</v>
      </c>
      <c r="K401" s="234">
        <f t="shared" si="146"/>
        <v>0</v>
      </c>
      <c r="L401" s="237">
        <f>SUM(Лист1!M208)</f>
        <v>3516077</v>
      </c>
      <c r="M401" s="237">
        <f>SUM(Лист1!N208)</f>
        <v>3516077</v>
      </c>
      <c r="N401" s="234">
        <f t="shared" si="147"/>
        <v>0</v>
      </c>
    </row>
    <row r="402" spans="1:14" ht="64.5" x14ac:dyDescent="0.25">
      <c r="A402" s="141" t="s">
        <v>242</v>
      </c>
      <c r="B402" s="156" t="s">
        <v>65</v>
      </c>
      <c r="C402" s="176" t="s">
        <v>26</v>
      </c>
      <c r="D402" s="174" t="s">
        <v>243</v>
      </c>
      <c r="E402" s="176" t="s">
        <v>8</v>
      </c>
      <c r="F402" s="237">
        <f t="shared" ref="F402:M403" si="202">SUM(F403)</f>
        <v>2315000</v>
      </c>
      <c r="G402" s="237">
        <f t="shared" si="202"/>
        <v>2315000</v>
      </c>
      <c r="H402" s="216">
        <f t="shared" si="201"/>
        <v>0</v>
      </c>
      <c r="I402" s="237">
        <f t="shared" si="202"/>
        <v>0</v>
      </c>
      <c r="J402" s="237">
        <f t="shared" si="202"/>
        <v>0</v>
      </c>
      <c r="K402" s="234">
        <f t="shared" ref="K402:K479" si="203">SUM(J402-I402)</f>
        <v>0</v>
      </c>
      <c r="L402" s="237">
        <f t="shared" si="202"/>
        <v>0</v>
      </c>
      <c r="M402" s="237">
        <f t="shared" si="202"/>
        <v>0</v>
      </c>
      <c r="N402" s="234">
        <f t="shared" ref="N402:N479" si="204">SUM(M402-L402)</f>
        <v>0</v>
      </c>
    </row>
    <row r="403" spans="1:14" ht="23.25" x14ac:dyDescent="0.25">
      <c r="A403" s="134" t="s">
        <v>16</v>
      </c>
      <c r="B403" s="130" t="s">
        <v>65</v>
      </c>
      <c r="C403" s="132" t="s">
        <v>26</v>
      </c>
      <c r="D403" s="174" t="s">
        <v>243</v>
      </c>
      <c r="E403" s="130" t="s">
        <v>17</v>
      </c>
      <c r="F403" s="237">
        <f t="shared" si="202"/>
        <v>2315000</v>
      </c>
      <c r="G403" s="237">
        <f t="shared" si="202"/>
        <v>2315000</v>
      </c>
      <c r="H403" s="216">
        <f t="shared" si="201"/>
        <v>0</v>
      </c>
      <c r="I403" s="237">
        <f t="shared" si="202"/>
        <v>0</v>
      </c>
      <c r="J403" s="237">
        <f t="shared" si="202"/>
        <v>0</v>
      </c>
      <c r="K403" s="234">
        <f t="shared" si="203"/>
        <v>0</v>
      </c>
      <c r="L403" s="237">
        <f t="shared" si="202"/>
        <v>0</v>
      </c>
      <c r="M403" s="237">
        <f t="shared" si="202"/>
        <v>0</v>
      </c>
      <c r="N403" s="234">
        <f t="shared" si="204"/>
        <v>0</v>
      </c>
    </row>
    <row r="404" spans="1:14" x14ac:dyDescent="0.25">
      <c r="A404" s="135" t="s">
        <v>170</v>
      </c>
      <c r="B404" s="130" t="s">
        <v>65</v>
      </c>
      <c r="C404" s="176" t="s">
        <v>26</v>
      </c>
      <c r="D404" s="174" t="s">
        <v>243</v>
      </c>
      <c r="E404" s="130" t="s">
        <v>169</v>
      </c>
      <c r="F404" s="237">
        <f>SUM(Лист1!G211)</f>
        <v>2315000</v>
      </c>
      <c r="G404" s="237">
        <f>SUM(Лист1!H211)</f>
        <v>2315000</v>
      </c>
      <c r="H404" s="216">
        <f t="shared" si="201"/>
        <v>0</v>
      </c>
      <c r="I404" s="237">
        <f>SUM(Лист1!J211)</f>
        <v>0</v>
      </c>
      <c r="J404" s="237">
        <f>SUM(Лист1!K211)</f>
        <v>0</v>
      </c>
      <c r="K404" s="234">
        <f t="shared" si="203"/>
        <v>0</v>
      </c>
      <c r="L404" s="237">
        <f>SUM(Лист1!M211)</f>
        <v>0</v>
      </c>
      <c r="M404" s="237">
        <f>SUM(Лист1!N211)</f>
        <v>0</v>
      </c>
      <c r="N404" s="234">
        <f t="shared" si="204"/>
        <v>0</v>
      </c>
    </row>
    <row r="405" spans="1:14" ht="26.25" x14ac:dyDescent="0.25">
      <c r="A405" s="154" t="s">
        <v>199</v>
      </c>
      <c r="B405" s="163" t="s">
        <v>65</v>
      </c>
      <c r="C405" s="163" t="s">
        <v>43</v>
      </c>
      <c r="D405" s="163" t="s">
        <v>131</v>
      </c>
      <c r="E405" s="163" t="s">
        <v>8</v>
      </c>
      <c r="F405" s="233">
        <f>SUM(F416+F406+F424+F413+F421+F427)</f>
        <v>11725779.75</v>
      </c>
      <c r="G405" s="233">
        <f>SUM(G416+G406+G424+G413+G421+G427)</f>
        <v>11802716.75</v>
      </c>
      <c r="H405" s="236">
        <f t="shared" si="201"/>
        <v>76937</v>
      </c>
      <c r="I405" s="233">
        <f t="shared" ref="I405" si="205">SUM(I416+I406+I424+I413)</f>
        <v>11363695</v>
      </c>
      <c r="J405" s="233">
        <f t="shared" ref="J405:M405" si="206">SUM(J416+J406+J424+J413)</f>
        <v>11363695</v>
      </c>
      <c r="K405" s="234">
        <f t="shared" si="203"/>
        <v>0</v>
      </c>
      <c r="L405" s="233">
        <f t="shared" si="206"/>
        <v>11366622</v>
      </c>
      <c r="M405" s="233">
        <f t="shared" si="206"/>
        <v>11366622</v>
      </c>
      <c r="N405" s="234">
        <f t="shared" si="204"/>
        <v>0</v>
      </c>
    </row>
    <row r="406" spans="1:14" ht="26.25" x14ac:dyDescent="0.25">
      <c r="A406" s="141" t="s">
        <v>222</v>
      </c>
      <c r="B406" s="156" t="s">
        <v>65</v>
      </c>
      <c r="C406" s="164" t="s">
        <v>43</v>
      </c>
      <c r="D406" s="174" t="s">
        <v>244</v>
      </c>
      <c r="E406" s="176" t="s">
        <v>8</v>
      </c>
      <c r="F406" s="237">
        <f>SUM(F407+F409+F411)</f>
        <v>9967458</v>
      </c>
      <c r="G406" s="237">
        <f t="shared" ref="G406:I406" si="207">SUM(G407+G409+G411)</f>
        <v>9967458</v>
      </c>
      <c r="H406" s="237">
        <f t="shared" si="201"/>
        <v>0</v>
      </c>
      <c r="I406" s="237">
        <f t="shared" si="207"/>
        <v>9919436</v>
      </c>
      <c r="J406" s="237">
        <f t="shared" ref="J406:M406" si="208">SUM(J407+J409+J411)</f>
        <v>9919436</v>
      </c>
      <c r="K406" s="234">
        <f t="shared" si="203"/>
        <v>0</v>
      </c>
      <c r="L406" s="237">
        <f t="shared" si="208"/>
        <v>9919436</v>
      </c>
      <c r="M406" s="237">
        <f t="shared" si="208"/>
        <v>9919436</v>
      </c>
      <c r="N406" s="234">
        <f t="shared" si="204"/>
        <v>0</v>
      </c>
    </row>
    <row r="407" spans="1:14" ht="39.6" customHeight="1" x14ac:dyDescent="0.25">
      <c r="A407" s="143" t="s">
        <v>32</v>
      </c>
      <c r="B407" s="130" t="s">
        <v>65</v>
      </c>
      <c r="C407" s="164" t="s">
        <v>43</v>
      </c>
      <c r="D407" s="174" t="s">
        <v>244</v>
      </c>
      <c r="E407" s="130" t="s">
        <v>33</v>
      </c>
      <c r="F407" s="237">
        <f>SUM(F408)</f>
        <v>9641956</v>
      </c>
      <c r="G407" s="237">
        <f t="shared" ref="G407:M407" si="209">SUM(G408)</f>
        <v>9641956</v>
      </c>
      <c r="H407" s="216">
        <f t="shared" si="201"/>
        <v>0</v>
      </c>
      <c r="I407" s="237">
        <f t="shared" si="209"/>
        <v>9754419</v>
      </c>
      <c r="J407" s="237">
        <f t="shared" si="209"/>
        <v>9754419</v>
      </c>
      <c r="K407" s="234">
        <f t="shared" si="203"/>
        <v>0</v>
      </c>
      <c r="L407" s="237">
        <f t="shared" si="209"/>
        <v>9754419</v>
      </c>
      <c r="M407" s="237">
        <f t="shared" si="209"/>
        <v>9754419</v>
      </c>
      <c r="N407" s="234">
        <f t="shared" si="204"/>
        <v>0</v>
      </c>
    </row>
    <row r="408" spans="1:14" x14ac:dyDescent="0.25">
      <c r="A408" s="134" t="s">
        <v>36</v>
      </c>
      <c r="B408" s="130" t="s">
        <v>65</v>
      </c>
      <c r="C408" s="253" t="s">
        <v>43</v>
      </c>
      <c r="D408" s="174" t="s">
        <v>244</v>
      </c>
      <c r="E408" s="130" t="s">
        <v>37</v>
      </c>
      <c r="F408" s="237">
        <f>SUM(Лист1!G215)</f>
        <v>9641956</v>
      </c>
      <c r="G408" s="237">
        <f>SUM(Лист1!H215)</f>
        <v>9641956</v>
      </c>
      <c r="H408" s="358">
        <f t="shared" si="201"/>
        <v>0</v>
      </c>
      <c r="I408" s="237">
        <f>SUM(Лист1!J215)</f>
        <v>9754419</v>
      </c>
      <c r="J408" s="237">
        <f>SUM(Лист1!K215)</f>
        <v>9754419</v>
      </c>
      <c r="K408" s="234">
        <f t="shared" si="203"/>
        <v>0</v>
      </c>
      <c r="L408" s="237">
        <f>SUM(Лист1!M215)</f>
        <v>9754419</v>
      </c>
      <c r="M408" s="237">
        <f>SUM(Лист1!N215)</f>
        <v>9754419</v>
      </c>
      <c r="N408" s="234">
        <f t="shared" si="204"/>
        <v>0</v>
      </c>
    </row>
    <row r="409" spans="1:14" x14ac:dyDescent="0.25">
      <c r="A409" s="143" t="s">
        <v>12</v>
      </c>
      <c r="B409" s="130" t="s">
        <v>65</v>
      </c>
      <c r="C409" s="164" t="s">
        <v>43</v>
      </c>
      <c r="D409" s="174" t="s">
        <v>244</v>
      </c>
      <c r="E409" s="130" t="s">
        <v>13</v>
      </c>
      <c r="F409" s="1">
        <f>SUM(F410)</f>
        <v>324399</v>
      </c>
      <c r="G409" s="1">
        <f t="shared" ref="G409:M409" si="210">SUM(G410)</f>
        <v>324399</v>
      </c>
      <c r="H409" s="358">
        <f t="shared" si="201"/>
        <v>0</v>
      </c>
      <c r="I409" s="1">
        <f t="shared" si="210"/>
        <v>153517</v>
      </c>
      <c r="J409" s="1">
        <f t="shared" si="210"/>
        <v>153517</v>
      </c>
      <c r="K409" s="234">
        <f t="shared" si="203"/>
        <v>0</v>
      </c>
      <c r="L409" s="1">
        <f t="shared" si="210"/>
        <v>153517</v>
      </c>
      <c r="M409" s="1">
        <f t="shared" si="210"/>
        <v>153517</v>
      </c>
      <c r="N409" s="234">
        <f t="shared" si="204"/>
        <v>0</v>
      </c>
    </row>
    <row r="410" spans="1:14" ht="33.75" x14ac:dyDescent="0.25">
      <c r="A410" s="247" t="s">
        <v>174</v>
      </c>
      <c r="B410" s="130" t="s">
        <v>65</v>
      </c>
      <c r="C410" s="253" t="s">
        <v>43</v>
      </c>
      <c r="D410" s="174" t="s">
        <v>244</v>
      </c>
      <c r="E410" s="130" t="s">
        <v>15</v>
      </c>
      <c r="F410" s="237">
        <f>SUM(Лист1!G217)</f>
        <v>324399</v>
      </c>
      <c r="G410" s="237">
        <f>SUM(Лист1!H217)</f>
        <v>324399</v>
      </c>
      <c r="H410" s="358">
        <f t="shared" si="201"/>
        <v>0</v>
      </c>
      <c r="I410" s="237">
        <f>SUM(Лист1!J217)</f>
        <v>153517</v>
      </c>
      <c r="J410" s="237">
        <f>SUM(Лист1!K217)</f>
        <v>153517</v>
      </c>
      <c r="K410" s="234">
        <f t="shared" si="203"/>
        <v>0</v>
      </c>
      <c r="L410" s="237">
        <f>SUM(Лист1!M217)</f>
        <v>153517</v>
      </c>
      <c r="M410" s="237">
        <f>SUM(Лист1!N217)</f>
        <v>153517</v>
      </c>
      <c r="N410" s="234">
        <f t="shared" si="204"/>
        <v>0</v>
      </c>
    </row>
    <row r="411" spans="1:14" x14ac:dyDescent="0.25">
      <c r="A411" s="143" t="s">
        <v>38</v>
      </c>
      <c r="B411" s="130" t="s">
        <v>65</v>
      </c>
      <c r="C411" s="164" t="s">
        <v>43</v>
      </c>
      <c r="D411" s="174" t="s">
        <v>244</v>
      </c>
      <c r="E411" s="130" t="s">
        <v>39</v>
      </c>
      <c r="F411" s="237">
        <f>SUM(F412)</f>
        <v>1103</v>
      </c>
      <c r="G411" s="237">
        <f t="shared" ref="G411:M411" si="211">SUM(G412)</f>
        <v>1103</v>
      </c>
      <c r="H411" s="358">
        <f t="shared" si="201"/>
        <v>0</v>
      </c>
      <c r="I411" s="237">
        <f t="shared" si="211"/>
        <v>11500</v>
      </c>
      <c r="J411" s="237">
        <f t="shared" si="211"/>
        <v>11500</v>
      </c>
      <c r="K411" s="234">
        <f t="shared" si="203"/>
        <v>0</v>
      </c>
      <c r="L411" s="237">
        <f t="shared" si="211"/>
        <v>11500</v>
      </c>
      <c r="M411" s="237">
        <f t="shared" si="211"/>
        <v>11500</v>
      </c>
      <c r="N411" s="234">
        <f t="shared" si="204"/>
        <v>0</v>
      </c>
    </row>
    <row r="412" spans="1:14" x14ac:dyDescent="0.25">
      <c r="A412" s="134" t="s">
        <v>160</v>
      </c>
      <c r="B412" s="130" t="s">
        <v>65</v>
      </c>
      <c r="C412" s="253" t="s">
        <v>43</v>
      </c>
      <c r="D412" s="174" t="s">
        <v>244</v>
      </c>
      <c r="E412" s="130" t="s">
        <v>159</v>
      </c>
      <c r="F412" s="237">
        <f>SUM(Лист1!G219)</f>
        <v>1103</v>
      </c>
      <c r="G412" s="237">
        <f>SUM(Лист1!H219)</f>
        <v>1103</v>
      </c>
      <c r="H412" s="358">
        <f t="shared" si="201"/>
        <v>0</v>
      </c>
      <c r="I412" s="237">
        <f>SUM(Лист1!J219)</f>
        <v>11500</v>
      </c>
      <c r="J412" s="237">
        <f>SUM(Лист1!K219)</f>
        <v>11500</v>
      </c>
      <c r="K412" s="234">
        <f t="shared" si="203"/>
        <v>0</v>
      </c>
      <c r="L412" s="237">
        <f>SUM(Лист1!M219)</f>
        <v>11500</v>
      </c>
      <c r="M412" s="237">
        <f>SUM(Лист1!N219)</f>
        <v>11500</v>
      </c>
      <c r="N412" s="234">
        <f t="shared" si="204"/>
        <v>0</v>
      </c>
    </row>
    <row r="413" spans="1:14" ht="77.25" x14ac:dyDescent="0.25">
      <c r="A413" s="226" t="s">
        <v>67</v>
      </c>
      <c r="B413" s="209" t="s">
        <v>65</v>
      </c>
      <c r="C413" s="137" t="s">
        <v>43</v>
      </c>
      <c r="D413" s="174" t="s">
        <v>138</v>
      </c>
      <c r="E413" s="227" t="s">
        <v>8</v>
      </c>
      <c r="F413" s="179">
        <f>SUM(F414)</f>
        <v>5400</v>
      </c>
      <c r="G413" s="179">
        <f t="shared" ref="G413:M414" si="212">SUM(G414)</f>
        <v>5400</v>
      </c>
      <c r="H413" s="237">
        <f t="shared" si="201"/>
        <v>0</v>
      </c>
      <c r="I413" s="179">
        <f t="shared" si="212"/>
        <v>7200</v>
      </c>
      <c r="J413" s="179">
        <f t="shared" si="212"/>
        <v>7200</v>
      </c>
      <c r="K413" s="234">
        <f t="shared" si="203"/>
        <v>0</v>
      </c>
      <c r="L413" s="179">
        <f t="shared" si="212"/>
        <v>7200</v>
      </c>
      <c r="M413" s="179">
        <f t="shared" si="212"/>
        <v>7200</v>
      </c>
      <c r="N413" s="234">
        <f t="shared" si="204"/>
        <v>0</v>
      </c>
    </row>
    <row r="414" spans="1:14" x14ac:dyDescent="0.25">
      <c r="A414" s="229" t="s">
        <v>52</v>
      </c>
      <c r="B414" s="209" t="s">
        <v>65</v>
      </c>
      <c r="C414" s="155" t="s">
        <v>43</v>
      </c>
      <c r="D414" s="174" t="s">
        <v>138</v>
      </c>
      <c r="E414" s="209" t="s">
        <v>53</v>
      </c>
      <c r="F414" s="179">
        <f>SUM(F415)</f>
        <v>5400</v>
      </c>
      <c r="G414" s="179">
        <f t="shared" si="212"/>
        <v>5400</v>
      </c>
      <c r="H414" s="237">
        <f t="shared" si="201"/>
        <v>0</v>
      </c>
      <c r="I414" s="179">
        <f t="shared" si="212"/>
        <v>7200</v>
      </c>
      <c r="J414" s="179">
        <f t="shared" si="212"/>
        <v>7200</v>
      </c>
      <c r="K414" s="234">
        <f t="shared" si="203"/>
        <v>0</v>
      </c>
      <c r="L414" s="179">
        <f t="shared" si="212"/>
        <v>7200</v>
      </c>
      <c r="M414" s="179">
        <f t="shared" si="212"/>
        <v>7200</v>
      </c>
      <c r="N414" s="234">
        <f t="shared" si="204"/>
        <v>0</v>
      </c>
    </row>
    <row r="415" spans="1:14" x14ac:dyDescent="0.25">
      <c r="A415" s="134" t="s">
        <v>163</v>
      </c>
      <c r="B415" s="209" t="s">
        <v>65</v>
      </c>
      <c r="C415" s="155" t="s">
        <v>43</v>
      </c>
      <c r="D415" s="174" t="s">
        <v>138</v>
      </c>
      <c r="E415" s="209">
        <v>530</v>
      </c>
      <c r="F415" s="179">
        <f>SUM(Лист1!G222)</f>
        <v>5400</v>
      </c>
      <c r="G415" s="179">
        <f>SUM(Лист1!H222)</f>
        <v>5400</v>
      </c>
      <c r="H415" s="237">
        <f t="shared" si="201"/>
        <v>0</v>
      </c>
      <c r="I415" s="179">
        <f>SUM(Лист1!J222)</f>
        <v>7200</v>
      </c>
      <c r="J415" s="179">
        <f>SUM(Лист1!K222)</f>
        <v>7200</v>
      </c>
      <c r="K415" s="234">
        <f t="shared" si="203"/>
        <v>0</v>
      </c>
      <c r="L415" s="179">
        <f>SUM(Лист1!M222)</f>
        <v>7200</v>
      </c>
      <c r="M415" s="179">
        <f>SUM(Лист1!N222)</f>
        <v>7200</v>
      </c>
      <c r="N415" s="234">
        <f t="shared" si="204"/>
        <v>0</v>
      </c>
    </row>
    <row r="416" spans="1:14" ht="24.75" x14ac:dyDescent="0.25">
      <c r="A416" s="173" t="s">
        <v>31</v>
      </c>
      <c r="B416" s="137" t="s">
        <v>65</v>
      </c>
      <c r="C416" s="137" t="s">
        <v>43</v>
      </c>
      <c r="D416" s="174" t="s">
        <v>245</v>
      </c>
      <c r="E416" s="137" t="s">
        <v>8</v>
      </c>
      <c r="F416" s="179">
        <f>SUM(F417+F419)</f>
        <v>1579836</v>
      </c>
      <c r="G416" s="179">
        <f t="shared" ref="G416:I416" si="213">SUM(G417+G419)</f>
        <v>1656773</v>
      </c>
      <c r="H416" s="237">
        <f t="shared" si="201"/>
        <v>76937</v>
      </c>
      <c r="I416" s="179">
        <f t="shared" si="213"/>
        <v>1437059</v>
      </c>
      <c r="J416" s="179">
        <f t="shared" ref="J416:M416" si="214">SUM(J417+J419)</f>
        <v>1437059</v>
      </c>
      <c r="K416" s="234">
        <f t="shared" si="203"/>
        <v>0</v>
      </c>
      <c r="L416" s="179">
        <f t="shared" si="214"/>
        <v>1439986</v>
      </c>
      <c r="M416" s="179">
        <f t="shared" si="214"/>
        <v>1439986</v>
      </c>
      <c r="N416" s="234">
        <f t="shared" si="204"/>
        <v>0</v>
      </c>
    </row>
    <row r="417" spans="1:14" ht="34.5" x14ac:dyDescent="0.25">
      <c r="A417" s="134" t="s">
        <v>32</v>
      </c>
      <c r="B417" s="137" t="s">
        <v>65</v>
      </c>
      <c r="C417" s="137" t="s">
        <v>43</v>
      </c>
      <c r="D417" s="138" t="s">
        <v>245</v>
      </c>
      <c r="E417" s="137" t="s">
        <v>33</v>
      </c>
      <c r="F417" s="179">
        <f>SUM(F418)</f>
        <v>1259884</v>
      </c>
      <c r="G417" s="179">
        <f t="shared" ref="G417:M417" si="215">SUM(G418)</f>
        <v>1281821</v>
      </c>
      <c r="H417" s="237">
        <f t="shared" si="201"/>
        <v>21937</v>
      </c>
      <c r="I417" s="179">
        <f t="shared" si="215"/>
        <v>1165398</v>
      </c>
      <c r="J417" s="179">
        <f t="shared" si="215"/>
        <v>1165398</v>
      </c>
      <c r="K417" s="234">
        <f t="shared" si="203"/>
        <v>0</v>
      </c>
      <c r="L417" s="179">
        <f t="shared" si="215"/>
        <v>1165398</v>
      </c>
      <c r="M417" s="179">
        <f t="shared" si="215"/>
        <v>1165398</v>
      </c>
      <c r="N417" s="234">
        <f t="shared" si="204"/>
        <v>0</v>
      </c>
    </row>
    <row r="418" spans="1:14" x14ac:dyDescent="0.25">
      <c r="A418" s="134" t="s">
        <v>34</v>
      </c>
      <c r="B418" s="155" t="s">
        <v>65</v>
      </c>
      <c r="C418" s="155" t="s">
        <v>43</v>
      </c>
      <c r="D418" s="138" t="s">
        <v>245</v>
      </c>
      <c r="E418" s="155" t="s">
        <v>35</v>
      </c>
      <c r="F418" s="179">
        <f>SUM(Лист1!G225)</f>
        <v>1259884</v>
      </c>
      <c r="G418" s="179">
        <f>SUM(Лист1!H225)</f>
        <v>1281821</v>
      </c>
      <c r="H418" s="237">
        <f t="shared" si="201"/>
        <v>21937</v>
      </c>
      <c r="I418" s="179">
        <f>SUM(Лист1!J225)</f>
        <v>1165398</v>
      </c>
      <c r="J418" s="179">
        <f>SUM(Лист1!K225)</f>
        <v>1165398</v>
      </c>
      <c r="K418" s="234">
        <f t="shared" si="203"/>
        <v>0</v>
      </c>
      <c r="L418" s="179">
        <f>SUM(Лист1!M225)</f>
        <v>1165398</v>
      </c>
      <c r="M418" s="179">
        <f>SUM(Лист1!N225)</f>
        <v>1165398</v>
      </c>
      <c r="N418" s="234">
        <f t="shared" si="204"/>
        <v>0</v>
      </c>
    </row>
    <row r="419" spans="1:14" x14ac:dyDescent="0.25">
      <c r="A419" s="134" t="s">
        <v>12</v>
      </c>
      <c r="B419" s="155" t="s">
        <v>65</v>
      </c>
      <c r="C419" s="155" t="s">
        <v>43</v>
      </c>
      <c r="D419" s="138" t="s">
        <v>245</v>
      </c>
      <c r="E419" s="155" t="s">
        <v>13</v>
      </c>
      <c r="F419" s="179">
        <f>SUM(F420)</f>
        <v>319952</v>
      </c>
      <c r="G419" s="179">
        <f t="shared" ref="G419:M419" si="216">SUM(G420)</f>
        <v>374952</v>
      </c>
      <c r="H419" s="237">
        <f t="shared" si="201"/>
        <v>55000</v>
      </c>
      <c r="I419" s="179">
        <f t="shared" si="216"/>
        <v>271661</v>
      </c>
      <c r="J419" s="179">
        <f t="shared" si="216"/>
        <v>271661</v>
      </c>
      <c r="K419" s="234">
        <f t="shared" si="203"/>
        <v>0</v>
      </c>
      <c r="L419" s="179">
        <f t="shared" si="216"/>
        <v>274588</v>
      </c>
      <c r="M419" s="179">
        <f t="shared" si="216"/>
        <v>274588</v>
      </c>
      <c r="N419" s="234">
        <f t="shared" si="204"/>
        <v>0</v>
      </c>
    </row>
    <row r="420" spans="1:14" ht="23.25" x14ac:dyDescent="0.25">
      <c r="A420" s="134" t="s">
        <v>180</v>
      </c>
      <c r="B420" s="155" t="s">
        <v>65</v>
      </c>
      <c r="C420" s="155" t="s">
        <v>43</v>
      </c>
      <c r="D420" s="138" t="s">
        <v>245</v>
      </c>
      <c r="E420" s="155" t="s">
        <v>15</v>
      </c>
      <c r="F420" s="179">
        <f>SUM(Лист1!G227)</f>
        <v>319952</v>
      </c>
      <c r="G420" s="179">
        <f>SUM(Лист1!H227)</f>
        <v>374952</v>
      </c>
      <c r="H420" s="237">
        <f t="shared" si="201"/>
        <v>55000</v>
      </c>
      <c r="I420" s="179">
        <f>SUM(Лист1!J227)</f>
        <v>271661</v>
      </c>
      <c r="J420" s="179">
        <f>SUM(Лист1!K227)</f>
        <v>271661</v>
      </c>
      <c r="K420" s="234">
        <f t="shared" si="203"/>
        <v>0</v>
      </c>
      <c r="L420" s="179">
        <f>SUM(Лист1!M227)</f>
        <v>274588</v>
      </c>
      <c r="M420" s="179">
        <f>SUM(Лист1!N227)</f>
        <v>274588</v>
      </c>
      <c r="N420" s="234">
        <f t="shared" si="204"/>
        <v>0</v>
      </c>
    </row>
    <row r="421" spans="1:14" ht="51.75" x14ac:dyDescent="0.25">
      <c r="A421" s="281" t="s">
        <v>452</v>
      </c>
      <c r="B421" s="305" t="s">
        <v>65</v>
      </c>
      <c r="C421" s="305" t="s">
        <v>43</v>
      </c>
      <c r="D421" s="304" t="s">
        <v>454</v>
      </c>
      <c r="E421" s="305" t="s">
        <v>8</v>
      </c>
      <c r="F421" s="217">
        <f>SUM(F422)</f>
        <v>59972</v>
      </c>
      <c r="G421" s="217">
        <f>SUM(G422)</f>
        <v>59972</v>
      </c>
      <c r="H421" s="238">
        <f t="shared" si="201"/>
        <v>0</v>
      </c>
      <c r="I421" s="179"/>
      <c r="J421" s="179"/>
      <c r="K421" s="234"/>
      <c r="L421" s="179"/>
      <c r="M421" s="179"/>
      <c r="N421" s="234"/>
    </row>
    <row r="422" spans="1:14" ht="43.5" x14ac:dyDescent="0.25">
      <c r="A422" s="307" t="s">
        <v>32</v>
      </c>
      <c r="B422" s="305" t="s">
        <v>65</v>
      </c>
      <c r="C422" s="305" t="s">
        <v>43</v>
      </c>
      <c r="D422" s="304" t="s">
        <v>454</v>
      </c>
      <c r="E422" s="305" t="s">
        <v>33</v>
      </c>
      <c r="F422" s="217">
        <f>SUM(F423)</f>
        <v>59972</v>
      </c>
      <c r="G422" s="217">
        <f>SUM(G423)</f>
        <v>59972</v>
      </c>
      <c r="H422" s="238">
        <f t="shared" si="201"/>
        <v>0</v>
      </c>
      <c r="I422" s="179"/>
      <c r="J422" s="179"/>
      <c r="K422" s="234"/>
      <c r="L422" s="179"/>
      <c r="M422" s="179"/>
      <c r="N422" s="234"/>
    </row>
    <row r="423" spans="1:14" x14ac:dyDescent="0.25">
      <c r="A423" s="170" t="s">
        <v>34</v>
      </c>
      <c r="B423" s="305" t="s">
        <v>65</v>
      </c>
      <c r="C423" s="305" t="s">
        <v>43</v>
      </c>
      <c r="D423" s="304" t="s">
        <v>454</v>
      </c>
      <c r="E423" s="305" t="s">
        <v>35</v>
      </c>
      <c r="F423" s="217">
        <f>SUM(Лист1!G230)</f>
        <v>59972</v>
      </c>
      <c r="G423" s="217">
        <f>SUM(Лист1!H230)</f>
        <v>59972</v>
      </c>
      <c r="H423" s="238">
        <f t="shared" si="201"/>
        <v>0</v>
      </c>
      <c r="I423" s="179"/>
      <c r="J423" s="179"/>
      <c r="K423" s="234"/>
      <c r="L423" s="179"/>
      <c r="M423" s="179"/>
      <c r="N423" s="234"/>
    </row>
    <row r="424" spans="1:14" x14ac:dyDescent="0.25">
      <c r="A424" s="141" t="s">
        <v>246</v>
      </c>
      <c r="B424" s="156" t="s">
        <v>65</v>
      </c>
      <c r="C424" s="137" t="s">
        <v>43</v>
      </c>
      <c r="D424" s="174" t="s">
        <v>247</v>
      </c>
      <c r="E424" s="176" t="s">
        <v>8</v>
      </c>
      <c r="F424" s="237">
        <f>SUM(F425)</f>
        <v>100000</v>
      </c>
      <c r="G424" s="237">
        <f t="shared" ref="G424:M424" si="217">SUM(G425)</f>
        <v>100000</v>
      </c>
      <c r="H424" s="216">
        <f t="shared" si="201"/>
        <v>0</v>
      </c>
      <c r="I424" s="237">
        <f t="shared" si="217"/>
        <v>0</v>
      </c>
      <c r="J424" s="237">
        <f t="shared" si="217"/>
        <v>0</v>
      </c>
      <c r="K424" s="234">
        <f t="shared" si="203"/>
        <v>0</v>
      </c>
      <c r="L424" s="237">
        <f t="shared" si="217"/>
        <v>0</v>
      </c>
      <c r="M424" s="237">
        <f t="shared" si="217"/>
        <v>0</v>
      </c>
      <c r="N424" s="234">
        <f t="shared" si="204"/>
        <v>0</v>
      </c>
    </row>
    <row r="425" spans="1:14" x14ac:dyDescent="0.25">
      <c r="A425" s="143" t="s">
        <v>12</v>
      </c>
      <c r="B425" s="156" t="s">
        <v>65</v>
      </c>
      <c r="C425" s="137" t="s">
        <v>43</v>
      </c>
      <c r="D425" s="174" t="s">
        <v>247</v>
      </c>
      <c r="E425" s="156" t="s">
        <v>13</v>
      </c>
      <c r="F425" s="237">
        <f>SUM(F426:F426)</f>
        <v>100000</v>
      </c>
      <c r="G425" s="237">
        <f t="shared" ref="G425:M425" si="218">SUM(G426:G426)</f>
        <v>100000</v>
      </c>
      <c r="H425" s="216">
        <f t="shared" si="201"/>
        <v>0</v>
      </c>
      <c r="I425" s="237">
        <f t="shared" si="218"/>
        <v>0</v>
      </c>
      <c r="J425" s="237">
        <f t="shared" si="218"/>
        <v>0</v>
      </c>
      <c r="K425" s="234">
        <f t="shared" si="203"/>
        <v>0</v>
      </c>
      <c r="L425" s="237">
        <f t="shared" si="218"/>
        <v>0</v>
      </c>
      <c r="M425" s="237">
        <f t="shared" si="218"/>
        <v>0</v>
      </c>
      <c r="N425" s="234">
        <f t="shared" si="204"/>
        <v>0</v>
      </c>
    </row>
    <row r="426" spans="1:14" ht="23.25" x14ac:dyDescent="0.25">
      <c r="A426" s="134" t="s">
        <v>180</v>
      </c>
      <c r="B426" s="156" t="s">
        <v>65</v>
      </c>
      <c r="C426" s="137" t="s">
        <v>43</v>
      </c>
      <c r="D426" s="174" t="s">
        <v>247</v>
      </c>
      <c r="E426" s="156" t="s">
        <v>15</v>
      </c>
      <c r="F426" s="217">
        <f>SUM(Лист1!G233)</f>
        <v>100000</v>
      </c>
      <c r="G426" s="217">
        <f>SUM(Лист1!H233)</f>
        <v>100000</v>
      </c>
      <c r="H426" s="216">
        <f t="shared" si="201"/>
        <v>0</v>
      </c>
      <c r="I426" s="217">
        <f>SUM(Лист1!J233)</f>
        <v>0</v>
      </c>
      <c r="J426" s="217">
        <f>SUM(Лист1!K233)</f>
        <v>0</v>
      </c>
      <c r="K426" s="234">
        <f t="shared" si="203"/>
        <v>0</v>
      </c>
      <c r="L426" s="217">
        <f>SUM(Лист1!M233)</f>
        <v>0</v>
      </c>
      <c r="M426" s="217">
        <f>SUM(Лист1!N233)</f>
        <v>0</v>
      </c>
      <c r="N426" s="234">
        <f t="shared" si="204"/>
        <v>0</v>
      </c>
    </row>
    <row r="427" spans="1:14" ht="39" x14ac:dyDescent="0.25">
      <c r="A427" s="281" t="s">
        <v>471</v>
      </c>
      <c r="B427" s="305" t="s">
        <v>65</v>
      </c>
      <c r="C427" s="305" t="s">
        <v>43</v>
      </c>
      <c r="D427" s="304">
        <v>7000055500</v>
      </c>
      <c r="E427" s="305" t="s">
        <v>8</v>
      </c>
      <c r="F427" s="217">
        <f>SUM(F428)</f>
        <v>13113.75</v>
      </c>
      <c r="G427" s="217">
        <f>SUM(G428)</f>
        <v>13113.75</v>
      </c>
      <c r="H427" s="238">
        <f t="shared" si="201"/>
        <v>0</v>
      </c>
      <c r="I427" s="217"/>
      <c r="J427" s="217"/>
      <c r="K427" s="234"/>
      <c r="L427" s="217"/>
      <c r="M427" s="217"/>
      <c r="N427" s="234"/>
    </row>
    <row r="428" spans="1:14" ht="43.5" x14ac:dyDescent="0.25">
      <c r="A428" s="307" t="s">
        <v>32</v>
      </c>
      <c r="B428" s="305" t="s">
        <v>65</v>
      </c>
      <c r="C428" s="305" t="s">
        <v>43</v>
      </c>
      <c r="D428" s="304">
        <v>7000055500</v>
      </c>
      <c r="E428" s="305" t="s">
        <v>33</v>
      </c>
      <c r="F428" s="217">
        <f>SUM(F429)</f>
        <v>13113.75</v>
      </c>
      <c r="G428" s="217">
        <f>SUM(G429)</f>
        <v>13113.75</v>
      </c>
      <c r="H428" s="238">
        <f t="shared" si="201"/>
        <v>0</v>
      </c>
      <c r="I428" s="217"/>
      <c r="J428" s="217"/>
      <c r="K428" s="234"/>
      <c r="L428" s="217"/>
      <c r="M428" s="217"/>
      <c r="N428" s="234"/>
    </row>
    <row r="429" spans="1:14" x14ac:dyDescent="0.25">
      <c r="A429" s="170" t="s">
        <v>34</v>
      </c>
      <c r="B429" s="305" t="s">
        <v>65</v>
      </c>
      <c r="C429" s="305" t="s">
        <v>43</v>
      </c>
      <c r="D429" s="304">
        <v>7000055500</v>
      </c>
      <c r="E429" s="305" t="s">
        <v>35</v>
      </c>
      <c r="F429" s="217">
        <f>SUM(Лист1!G236)</f>
        <v>13113.75</v>
      </c>
      <c r="G429" s="217">
        <f>SUM(Лист1!H236)</f>
        <v>13113.75</v>
      </c>
      <c r="H429" s="238">
        <f t="shared" si="201"/>
        <v>0</v>
      </c>
      <c r="I429" s="217"/>
      <c r="J429" s="217"/>
      <c r="K429" s="234"/>
      <c r="L429" s="217"/>
      <c r="M429" s="217"/>
      <c r="N429" s="234"/>
    </row>
    <row r="430" spans="1:14" ht="18" x14ac:dyDescent="0.25">
      <c r="A430" s="157" t="s">
        <v>40</v>
      </c>
      <c r="B430" s="193" t="s">
        <v>41</v>
      </c>
      <c r="C430" s="194" t="s">
        <v>7</v>
      </c>
      <c r="D430" s="194" t="s">
        <v>131</v>
      </c>
      <c r="E430" s="194" t="s">
        <v>8</v>
      </c>
      <c r="F430" s="228">
        <f>SUM(F431+F435+F442+F460)</f>
        <v>42924039.239999995</v>
      </c>
      <c r="G430" s="228">
        <f t="shared" ref="G430:I430" si="219">SUM(G431+G435+G442+G460)</f>
        <v>42924039.239999995</v>
      </c>
      <c r="H430" s="236">
        <f t="shared" si="201"/>
        <v>0</v>
      </c>
      <c r="I430" s="228">
        <f t="shared" si="219"/>
        <v>40983342.100000001</v>
      </c>
      <c r="J430" s="228">
        <f t="shared" ref="J430:M430" si="220">SUM(J431+J435+J442+J460)</f>
        <v>40983342.100000001</v>
      </c>
      <c r="K430" s="234">
        <f t="shared" si="203"/>
        <v>0</v>
      </c>
      <c r="L430" s="228">
        <f t="shared" si="220"/>
        <v>46264962.960000001</v>
      </c>
      <c r="M430" s="228">
        <f t="shared" si="220"/>
        <v>46264962.960000001</v>
      </c>
      <c r="N430" s="234">
        <f t="shared" si="204"/>
        <v>0</v>
      </c>
    </row>
    <row r="431" spans="1:14" x14ac:dyDescent="0.25">
      <c r="A431" s="133" t="s">
        <v>102</v>
      </c>
      <c r="B431" s="158" t="s">
        <v>41</v>
      </c>
      <c r="C431" s="161" t="s">
        <v>22</v>
      </c>
      <c r="D431" s="161" t="s">
        <v>131</v>
      </c>
      <c r="E431" s="162" t="s">
        <v>8</v>
      </c>
      <c r="F431" s="228">
        <f t="shared" ref="F431:M433" si="221">SUM(F432)</f>
        <v>3172270</v>
      </c>
      <c r="G431" s="228">
        <f t="shared" si="221"/>
        <v>3172270</v>
      </c>
      <c r="H431" s="216">
        <f t="shared" si="201"/>
        <v>0</v>
      </c>
      <c r="I431" s="228">
        <f t="shared" si="221"/>
        <v>3181882</v>
      </c>
      <c r="J431" s="228">
        <f t="shared" si="221"/>
        <v>3181882</v>
      </c>
      <c r="K431" s="234">
        <f t="shared" si="203"/>
        <v>0</v>
      </c>
      <c r="L431" s="228">
        <f t="shared" si="221"/>
        <v>3191494</v>
      </c>
      <c r="M431" s="228">
        <f t="shared" si="221"/>
        <v>3191494</v>
      </c>
      <c r="N431" s="234">
        <f t="shared" si="204"/>
        <v>0</v>
      </c>
    </row>
    <row r="432" spans="1:14" ht="26.25" x14ac:dyDescent="0.25">
      <c r="A432" s="141" t="s">
        <v>282</v>
      </c>
      <c r="B432" s="130" t="s">
        <v>41</v>
      </c>
      <c r="C432" s="131" t="s">
        <v>22</v>
      </c>
      <c r="D432" s="138" t="s">
        <v>281</v>
      </c>
      <c r="E432" s="132" t="s">
        <v>8</v>
      </c>
      <c r="F432" s="179">
        <f t="shared" si="221"/>
        <v>3172270</v>
      </c>
      <c r="G432" s="179">
        <f t="shared" si="221"/>
        <v>3172270</v>
      </c>
      <c r="H432" s="216">
        <f t="shared" si="201"/>
        <v>0</v>
      </c>
      <c r="I432" s="179">
        <f t="shared" si="221"/>
        <v>3181882</v>
      </c>
      <c r="J432" s="179">
        <f t="shared" si="221"/>
        <v>3181882</v>
      </c>
      <c r="K432" s="234">
        <f t="shared" si="203"/>
        <v>0</v>
      </c>
      <c r="L432" s="179">
        <f t="shared" si="221"/>
        <v>3191494</v>
      </c>
      <c r="M432" s="179">
        <f t="shared" si="221"/>
        <v>3191494</v>
      </c>
      <c r="N432" s="234">
        <f t="shared" si="204"/>
        <v>0</v>
      </c>
    </row>
    <row r="433" spans="1:14" x14ac:dyDescent="0.25">
      <c r="A433" s="135" t="s">
        <v>101</v>
      </c>
      <c r="B433" s="130" t="s">
        <v>41</v>
      </c>
      <c r="C433" s="131" t="s">
        <v>22</v>
      </c>
      <c r="D433" s="138" t="s">
        <v>281</v>
      </c>
      <c r="E433" s="130" t="s">
        <v>89</v>
      </c>
      <c r="F433" s="179">
        <f>SUM(F434)</f>
        <v>3172270</v>
      </c>
      <c r="G433" s="179">
        <f t="shared" si="221"/>
        <v>3172270</v>
      </c>
      <c r="H433" s="216">
        <f t="shared" si="201"/>
        <v>0</v>
      </c>
      <c r="I433" s="179">
        <f t="shared" si="221"/>
        <v>3181882</v>
      </c>
      <c r="J433" s="179">
        <f t="shared" si="221"/>
        <v>3181882</v>
      </c>
      <c r="K433" s="234">
        <f t="shared" si="203"/>
        <v>0</v>
      </c>
      <c r="L433" s="179">
        <f t="shared" si="221"/>
        <v>3191494</v>
      </c>
      <c r="M433" s="179">
        <f t="shared" si="221"/>
        <v>3191494</v>
      </c>
      <c r="N433" s="234">
        <f t="shared" si="204"/>
        <v>0</v>
      </c>
    </row>
    <row r="434" spans="1:14" ht="26.45" customHeight="1" x14ac:dyDescent="0.25">
      <c r="A434" s="135" t="s">
        <v>164</v>
      </c>
      <c r="B434" s="130" t="s">
        <v>41</v>
      </c>
      <c r="C434" s="131" t="s">
        <v>22</v>
      </c>
      <c r="D434" s="138" t="s">
        <v>281</v>
      </c>
      <c r="E434" s="130" t="s">
        <v>183</v>
      </c>
      <c r="F434" s="179">
        <f>SUM(Лист1!G448)</f>
        <v>3172270</v>
      </c>
      <c r="G434" s="179">
        <f>SUM(Лист1!H448)</f>
        <v>3172270</v>
      </c>
      <c r="H434" s="216">
        <f t="shared" si="201"/>
        <v>0</v>
      </c>
      <c r="I434" s="179">
        <f>SUM(Лист1!J448)</f>
        <v>3181882</v>
      </c>
      <c r="J434" s="179">
        <f>SUM(Лист1!K448)</f>
        <v>3181882</v>
      </c>
      <c r="K434" s="234">
        <f t="shared" si="203"/>
        <v>0</v>
      </c>
      <c r="L434" s="179">
        <f>SUM(Лист1!M448)</f>
        <v>3191494</v>
      </c>
      <c r="M434" s="179">
        <f>SUM(Лист1!N448)</f>
        <v>3191494</v>
      </c>
      <c r="N434" s="234">
        <f t="shared" si="204"/>
        <v>0</v>
      </c>
    </row>
    <row r="435" spans="1:14" x14ac:dyDescent="0.25">
      <c r="A435" s="133" t="s">
        <v>103</v>
      </c>
      <c r="B435" s="158" t="s">
        <v>41</v>
      </c>
      <c r="C435" s="161" t="s">
        <v>10</v>
      </c>
      <c r="D435" s="161" t="s">
        <v>131</v>
      </c>
      <c r="E435" s="162" t="s">
        <v>8</v>
      </c>
      <c r="F435" s="228">
        <f>SUM(F436+F439)</f>
        <v>29500</v>
      </c>
      <c r="G435" s="228">
        <f t="shared" ref="G435:I435" si="222">SUM(G436+G439)</f>
        <v>29500</v>
      </c>
      <c r="H435" s="216">
        <f t="shared" si="201"/>
        <v>0</v>
      </c>
      <c r="I435" s="228">
        <f t="shared" si="222"/>
        <v>27000</v>
      </c>
      <c r="J435" s="228">
        <f t="shared" ref="J435:M435" si="223">SUM(J436+J439)</f>
        <v>27000</v>
      </c>
      <c r="K435" s="234">
        <f t="shared" si="203"/>
        <v>0</v>
      </c>
      <c r="L435" s="228">
        <f t="shared" si="223"/>
        <v>27000</v>
      </c>
      <c r="M435" s="228">
        <f t="shared" si="223"/>
        <v>27000</v>
      </c>
      <c r="N435" s="234">
        <f t="shared" si="204"/>
        <v>0</v>
      </c>
    </row>
    <row r="436" spans="1:14" ht="39" x14ac:dyDescent="0.25">
      <c r="A436" s="141" t="s">
        <v>104</v>
      </c>
      <c r="B436" s="130" t="s">
        <v>41</v>
      </c>
      <c r="C436" s="131" t="s">
        <v>10</v>
      </c>
      <c r="D436" s="138" t="s">
        <v>141</v>
      </c>
      <c r="E436" s="132" t="s">
        <v>8</v>
      </c>
      <c r="F436" s="179">
        <f t="shared" ref="F436:M437" si="224">SUM(F437)</f>
        <v>29500</v>
      </c>
      <c r="G436" s="179">
        <f t="shared" si="224"/>
        <v>29500</v>
      </c>
      <c r="H436" s="216">
        <f t="shared" si="201"/>
        <v>0</v>
      </c>
      <c r="I436" s="179">
        <f t="shared" si="224"/>
        <v>27000</v>
      </c>
      <c r="J436" s="179">
        <f t="shared" si="224"/>
        <v>27000</v>
      </c>
      <c r="K436" s="234">
        <f t="shared" si="203"/>
        <v>0</v>
      </c>
      <c r="L436" s="179">
        <f t="shared" si="224"/>
        <v>27000</v>
      </c>
      <c r="M436" s="179">
        <f t="shared" si="224"/>
        <v>27000</v>
      </c>
      <c r="N436" s="234">
        <f t="shared" si="204"/>
        <v>0</v>
      </c>
    </row>
    <row r="437" spans="1:14" x14ac:dyDescent="0.25">
      <c r="A437" s="135" t="s">
        <v>88</v>
      </c>
      <c r="B437" s="130" t="s">
        <v>41</v>
      </c>
      <c r="C437" s="131" t="s">
        <v>10</v>
      </c>
      <c r="D437" s="138" t="s">
        <v>141</v>
      </c>
      <c r="E437" s="130" t="s">
        <v>89</v>
      </c>
      <c r="F437" s="179">
        <f t="shared" si="224"/>
        <v>29500</v>
      </c>
      <c r="G437" s="179">
        <f t="shared" si="224"/>
        <v>29500</v>
      </c>
      <c r="H437" s="216">
        <f t="shared" si="201"/>
        <v>0</v>
      </c>
      <c r="I437" s="179">
        <f t="shared" si="224"/>
        <v>27000</v>
      </c>
      <c r="J437" s="179">
        <f t="shared" si="224"/>
        <v>27000</v>
      </c>
      <c r="K437" s="234">
        <f t="shared" si="203"/>
        <v>0</v>
      </c>
      <c r="L437" s="179">
        <f t="shared" si="224"/>
        <v>27000</v>
      </c>
      <c r="M437" s="179">
        <f t="shared" si="224"/>
        <v>27000</v>
      </c>
      <c r="N437" s="234">
        <f t="shared" si="204"/>
        <v>0</v>
      </c>
    </row>
    <row r="438" spans="1:14" ht="30.6" customHeight="1" x14ac:dyDescent="0.25">
      <c r="A438" s="135" t="s">
        <v>184</v>
      </c>
      <c r="B438" s="130" t="s">
        <v>41</v>
      </c>
      <c r="C438" s="131" t="s">
        <v>10</v>
      </c>
      <c r="D438" s="138" t="s">
        <v>141</v>
      </c>
      <c r="E438" s="130" t="s">
        <v>183</v>
      </c>
      <c r="F438" s="179">
        <f>SUM(Лист1!G452)</f>
        <v>29500</v>
      </c>
      <c r="G438" s="179">
        <f>SUM(Лист1!H452)</f>
        <v>29500</v>
      </c>
      <c r="H438" s="216">
        <f t="shared" si="201"/>
        <v>0</v>
      </c>
      <c r="I438" s="179">
        <f>SUM(Лист1!J452)</f>
        <v>27000</v>
      </c>
      <c r="J438" s="179">
        <f>SUM(Лист1!K452)</f>
        <v>27000</v>
      </c>
      <c r="K438" s="234">
        <f t="shared" si="203"/>
        <v>0</v>
      </c>
      <c r="L438" s="179">
        <f>SUM(Лист1!M452)</f>
        <v>27000</v>
      </c>
      <c r="M438" s="179">
        <f>SUM(Лист1!N452)</f>
        <v>27000</v>
      </c>
      <c r="N438" s="234">
        <f t="shared" si="204"/>
        <v>0</v>
      </c>
    </row>
    <row r="439" spans="1:14" ht="33.6" customHeight="1" x14ac:dyDescent="0.25">
      <c r="A439" s="184" t="s">
        <v>315</v>
      </c>
      <c r="B439" s="130" t="s">
        <v>41</v>
      </c>
      <c r="C439" s="130" t="s">
        <v>10</v>
      </c>
      <c r="D439" s="138" t="s">
        <v>297</v>
      </c>
      <c r="E439" s="130" t="s">
        <v>8</v>
      </c>
      <c r="F439" s="237">
        <f t="shared" ref="F439:M440" si="225">SUM(F440)</f>
        <v>0</v>
      </c>
      <c r="G439" s="237">
        <f t="shared" si="225"/>
        <v>0</v>
      </c>
      <c r="H439" s="237">
        <f t="shared" si="201"/>
        <v>0</v>
      </c>
      <c r="I439" s="237">
        <f t="shared" si="225"/>
        <v>0</v>
      </c>
      <c r="J439" s="237">
        <f t="shared" si="225"/>
        <v>0</v>
      </c>
      <c r="K439" s="234">
        <f t="shared" si="203"/>
        <v>0</v>
      </c>
      <c r="L439" s="237">
        <f t="shared" si="225"/>
        <v>0</v>
      </c>
      <c r="M439" s="237">
        <f t="shared" si="225"/>
        <v>0</v>
      </c>
      <c r="N439" s="234">
        <f t="shared" si="204"/>
        <v>0</v>
      </c>
    </row>
    <row r="440" spans="1:14" ht="27" customHeight="1" x14ac:dyDescent="0.25">
      <c r="A440" s="135" t="s">
        <v>88</v>
      </c>
      <c r="B440" s="130" t="s">
        <v>41</v>
      </c>
      <c r="C440" s="130" t="s">
        <v>10</v>
      </c>
      <c r="D440" s="138" t="s">
        <v>297</v>
      </c>
      <c r="E440" s="130" t="s">
        <v>89</v>
      </c>
      <c r="F440" s="237">
        <f>SUM(F441)</f>
        <v>0</v>
      </c>
      <c r="G440" s="237">
        <f t="shared" si="225"/>
        <v>0</v>
      </c>
      <c r="H440" s="237">
        <f t="shared" si="201"/>
        <v>0</v>
      </c>
      <c r="I440" s="237">
        <f t="shared" si="225"/>
        <v>0</v>
      </c>
      <c r="J440" s="237">
        <f t="shared" si="225"/>
        <v>0</v>
      </c>
      <c r="K440" s="234">
        <f t="shared" si="203"/>
        <v>0</v>
      </c>
      <c r="L440" s="237">
        <f t="shared" si="225"/>
        <v>0</v>
      </c>
      <c r="M440" s="237">
        <f t="shared" si="225"/>
        <v>0</v>
      </c>
      <c r="N440" s="234">
        <f t="shared" si="204"/>
        <v>0</v>
      </c>
    </row>
    <row r="441" spans="1:14" ht="27" customHeight="1" x14ac:dyDescent="0.25">
      <c r="A441" s="248" t="s">
        <v>185</v>
      </c>
      <c r="B441" s="130" t="s">
        <v>41</v>
      </c>
      <c r="C441" s="130" t="s">
        <v>10</v>
      </c>
      <c r="D441" s="138" t="s">
        <v>297</v>
      </c>
      <c r="E441" s="130" t="s">
        <v>183</v>
      </c>
      <c r="F441" s="237">
        <f>SUM(Лист1!G455)</f>
        <v>0</v>
      </c>
      <c r="G441" s="237">
        <f>SUM(Лист1!H455)</f>
        <v>0</v>
      </c>
      <c r="H441" s="237">
        <f t="shared" si="201"/>
        <v>0</v>
      </c>
      <c r="I441" s="237">
        <f>SUM(Лист1!J455)</f>
        <v>0</v>
      </c>
      <c r="J441" s="237">
        <f>SUM(Лист1!K455)</f>
        <v>0</v>
      </c>
      <c r="K441" s="234">
        <f t="shared" si="203"/>
        <v>0</v>
      </c>
      <c r="L441" s="237">
        <f>SUM(Лист1!M455)</f>
        <v>0</v>
      </c>
      <c r="M441" s="237">
        <f>SUM(Лист1!N455)</f>
        <v>0</v>
      </c>
      <c r="N441" s="234">
        <f t="shared" si="204"/>
        <v>0</v>
      </c>
    </row>
    <row r="442" spans="1:14" x14ac:dyDescent="0.25">
      <c r="A442" s="133" t="s">
        <v>42</v>
      </c>
      <c r="B442" s="158" t="s">
        <v>41</v>
      </c>
      <c r="C442" s="161" t="s">
        <v>43</v>
      </c>
      <c r="D442" s="161" t="s">
        <v>131</v>
      </c>
      <c r="E442" s="162" t="s">
        <v>8</v>
      </c>
      <c r="F442" s="228">
        <f>SUM(F443+F449+F454+F446+F457)</f>
        <v>37834476.239999995</v>
      </c>
      <c r="G442" s="228">
        <f>SUM(G443+G449+G454+G446+G457)</f>
        <v>37834476.239999995</v>
      </c>
      <c r="H442" s="236">
        <f t="shared" si="201"/>
        <v>0</v>
      </c>
      <c r="I442" s="228">
        <f t="shared" ref="I442" si="226">SUM(I443+I449+I454+I446)</f>
        <v>35919667.100000001</v>
      </c>
      <c r="J442" s="228">
        <f t="shared" ref="J442:M442" si="227">SUM(J443+J449+J454+J446)</f>
        <v>35919667.100000001</v>
      </c>
      <c r="K442" s="234">
        <f t="shared" si="203"/>
        <v>0</v>
      </c>
      <c r="L442" s="228">
        <f t="shared" si="227"/>
        <v>41198675.960000001</v>
      </c>
      <c r="M442" s="228">
        <f t="shared" si="227"/>
        <v>41198675.960000001</v>
      </c>
      <c r="N442" s="234">
        <f t="shared" si="204"/>
        <v>0</v>
      </c>
    </row>
    <row r="443" spans="1:14" ht="39" x14ac:dyDescent="0.25">
      <c r="A443" s="185" t="s">
        <v>105</v>
      </c>
      <c r="B443" s="130" t="s">
        <v>41</v>
      </c>
      <c r="C443" s="131" t="s">
        <v>43</v>
      </c>
      <c r="D443" s="138" t="s">
        <v>142</v>
      </c>
      <c r="E443" s="130" t="s">
        <v>8</v>
      </c>
      <c r="F443" s="179">
        <f t="shared" ref="F443:M444" si="228">SUM(F444)</f>
        <v>419513.52</v>
      </c>
      <c r="G443" s="179">
        <f t="shared" si="228"/>
        <v>419513.52</v>
      </c>
      <c r="H443" s="237">
        <f t="shared" si="201"/>
        <v>0</v>
      </c>
      <c r="I443" s="179">
        <f t="shared" si="228"/>
        <v>1146772.1000000001</v>
      </c>
      <c r="J443" s="179">
        <f t="shared" si="228"/>
        <v>1146772.1000000001</v>
      </c>
      <c r="K443" s="234">
        <f t="shared" si="203"/>
        <v>0</v>
      </c>
      <c r="L443" s="179">
        <f t="shared" si="228"/>
        <v>1192680.96</v>
      </c>
      <c r="M443" s="179">
        <f t="shared" si="228"/>
        <v>1192680.96</v>
      </c>
      <c r="N443" s="234">
        <f t="shared" si="204"/>
        <v>0</v>
      </c>
    </row>
    <row r="444" spans="1:14" x14ac:dyDescent="0.25">
      <c r="A444" s="135" t="s">
        <v>88</v>
      </c>
      <c r="B444" s="130" t="s">
        <v>41</v>
      </c>
      <c r="C444" s="131" t="s">
        <v>43</v>
      </c>
      <c r="D444" s="138" t="s">
        <v>142</v>
      </c>
      <c r="E444" s="130" t="s">
        <v>89</v>
      </c>
      <c r="F444" s="179">
        <f t="shared" si="228"/>
        <v>419513.52</v>
      </c>
      <c r="G444" s="179">
        <f t="shared" si="228"/>
        <v>419513.52</v>
      </c>
      <c r="H444" s="237">
        <f t="shared" si="201"/>
        <v>0</v>
      </c>
      <c r="I444" s="179">
        <f t="shared" si="228"/>
        <v>1146772.1000000001</v>
      </c>
      <c r="J444" s="179">
        <f t="shared" si="228"/>
        <v>1146772.1000000001</v>
      </c>
      <c r="K444" s="234">
        <f t="shared" si="203"/>
        <v>0</v>
      </c>
      <c r="L444" s="179">
        <f t="shared" si="228"/>
        <v>1192680.96</v>
      </c>
      <c r="M444" s="179">
        <f t="shared" si="228"/>
        <v>1192680.96</v>
      </c>
      <c r="N444" s="234">
        <f t="shared" si="204"/>
        <v>0</v>
      </c>
    </row>
    <row r="445" spans="1:14" x14ac:dyDescent="0.25">
      <c r="A445" s="135" t="s">
        <v>182</v>
      </c>
      <c r="B445" s="130" t="s">
        <v>41</v>
      </c>
      <c r="C445" s="131" t="s">
        <v>43</v>
      </c>
      <c r="D445" s="138" t="s">
        <v>142</v>
      </c>
      <c r="E445" s="130" t="s">
        <v>181</v>
      </c>
      <c r="F445" s="179">
        <f>SUM(Лист1!G459)</f>
        <v>419513.52</v>
      </c>
      <c r="G445" s="179">
        <f>SUM(Лист1!H459)</f>
        <v>419513.52</v>
      </c>
      <c r="H445" s="237">
        <f t="shared" si="201"/>
        <v>0</v>
      </c>
      <c r="I445" s="179">
        <f>SUM(Лист1!J459)</f>
        <v>1146772.1000000001</v>
      </c>
      <c r="J445" s="179">
        <f>SUM(Лист1!K459)</f>
        <v>1146772.1000000001</v>
      </c>
      <c r="K445" s="234">
        <f t="shared" si="203"/>
        <v>0</v>
      </c>
      <c r="L445" s="179">
        <f>SUM(Лист1!M459)</f>
        <v>1192680.96</v>
      </c>
      <c r="M445" s="179">
        <f>SUM(Лист1!N459)</f>
        <v>1192680.96</v>
      </c>
      <c r="N445" s="234">
        <f t="shared" si="204"/>
        <v>0</v>
      </c>
    </row>
    <row r="446" spans="1:14" ht="51.75" x14ac:dyDescent="0.25">
      <c r="A446" s="141" t="s">
        <v>106</v>
      </c>
      <c r="B446" s="130" t="s">
        <v>41</v>
      </c>
      <c r="C446" s="131" t="s">
        <v>43</v>
      </c>
      <c r="D446" s="138" t="s">
        <v>191</v>
      </c>
      <c r="E446" s="132" t="s">
        <v>8</v>
      </c>
      <c r="F446" s="237">
        <f t="shared" ref="F446:M447" si="229">SUM(F447)</f>
        <v>4014384</v>
      </c>
      <c r="G446" s="237">
        <f t="shared" si="229"/>
        <v>4014384</v>
      </c>
      <c r="H446" s="237">
        <f t="shared" si="201"/>
        <v>0</v>
      </c>
      <c r="I446" s="237">
        <f t="shared" si="229"/>
        <v>9032364</v>
      </c>
      <c r="J446" s="237">
        <f t="shared" si="229"/>
        <v>9032364</v>
      </c>
      <c r="K446" s="234">
        <f t="shared" si="203"/>
        <v>0</v>
      </c>
      <c r="L446" s="237">
        <f t="shared" si="229"/>
        <v>9032364</v>
      </c>
      <c r="M446" s="237">
        <f t="shared" si="229"/>
        <v>9032364</v>
      </c>
      <c r="N446" s="234">
        <f t="shared" si="204"/>
        <v>0</v>
      </c>
    </row>
    <row r="447" spans="1:14" ht="23.45" customHeight="1" x14ac:dyDescent="0.25">
      <c r="A447" s="254" t="s">
        <v>83</v>
      </c>
      <c r="B447" s="130" t="s">
        <v>41</v>
      </c>
      <c r="C447" s="131" t="s">
        <v>43</v>
      </c>
      <c r="D447" s="138" t="s">
        <v>191</v>
      </c>
      <c r="E447" s="132" t="s">
        <v>84</v>
      </c>
      <c r="F447" s="237">
        <f t="shared" si="229"/>
        <v>4014384</v>
      </c>
      <c r="G447" s="237">
        <f t="shared" si="229"/>
        <v>4014384</v>
      </c>
      <c r="H447" s="237">
        <f t="shared" si="201"/>
        <v>0</v>
      </c>
      <c r="I447" s="237">
        <f t="shared" si="229"/>
        <v>9032364</v>
      </c>
      <c r="J447" s="237">
        <f t="shared" si="229"/>
        <v>9032364</v>
      </c>
      <c r="K447" s="234">
        <f t="shared" si="203"/>
        <v>0</v>
      </c>
      <c r="L447" s="237">
        <f t="shared" si="229"/>
        <v>9032364</v>
      </c>
      <c r="M447" s="237">
        <f t="shared" si="229"/>
        <v>9032364</v>
      </c>
      <c r="N447" s="234">
        <f t="shared" si="204"/>
        <v>0</v>
      </c>
    </row>
    <row r="448" spans="1:14" ht="16.149999999999999" customHeight="1" x14ac:dyDescent="0.25">
      <c r="A448" s="255" t="s">
        <v>85</v>
      </c>
      <c r="B448" s="130" t="s">
        <v>41</v>
      </c>
      <c r="C448" s="131" t="s">
        <v>43</v>
      </c>
      <c r="D448" s="138" t="s">
        <v>191</v>
      </c>
      <c r="E448" s="132" t="s">
        <v>86</v>
      </c>
      <c r="F448" s="237">
        <f>SUM(Лист1!G462)</f>
        <v>4014384</v>
      </c>
      <c r="G448" s="237">
        <f>SUM(Лист1!H462)</f>
        <v>4014384</v>
      </c>
      <c r="H448" s="237">
        <f t="shared" si="201"/>
        <v>0</v>
      </c>
      <c r="I448" s="237">
        <f>SUM(Лист1!J462)</f>
        <v>9032364</v>
      </c>
      <c r="J448" s="237">
        <f>SUM(Лист1!K462)</f>
        <v>9032364</v>
      </c>
      <c r="K448" s="234">
        <f t="shared" si="203"/>
        <v>0</v>
      </c>
      <c r="L448" s="237">
        <f>SUM(Лист1!M462)</f>
        <v>9032364</v>
      </c>
      <c r="M448" s="237">
        <f>SUM(Лист1!N462)</f>
        <v>9032364</v>
      </c>
      <c r="N448" s="234">
        <f t="shared" si="204"/>
        <v>0</v>
      </c>
    </row>
    <row r="449" spans="1:14" ht="102.75" x14ac:dyDescent="0.25">
      <c r="A449" s="141" t="s">
        <v>302</v>
      </c>
      <c r="B449" s="130" t="s">
        <v>41</v>
      </c>
      <c r="C449" s="131" t="s">
        <v>43</v>
      </c>
      <c r="D449" s="138" t="s">
        <v>143</v>
      </c>
      <c r="E449" s="130" t="s">
        <v>8</v>
      </c>
      <c r="F449" s="237">
        <f>SUM(F450)</f>
        <v>28138627</v>
      </c>
      <c r="G449" s="237">
        <f t="shared" ref="G449:M450" si="230">SUM(G450)</f>
        <v>28138627</v>
      </c>
      <c r="H449" s="237">
        <f t="shared" si="201"/>
        <v>0</v>
      </c>
      <c r="I449" s="237">
        <f t="shared" si="230"/>
        <v>22426227</v>
      </c>
      <c r="J449" s="237">
        <f t="shared" si="230"/>
        <v>22426227</v>
      </c>
      <c r="K449" s="234">
        <f t="shared" si="203"/>
        <v>0</v>
      </c>
      <c r="L449" s="237">
        <f t="shared" si="230"/>
        <v>27659327</v>
      </c>
      <c r="M449" s="237">
        <f t="shared" si="230"/>
        <v>27659327</v>
      </c>
      <c r="N449" s="234">
        <f t="shared" si="204"/>
        <v>0</v>
      </c>
    </row>
    <row r="450" spans="1:14" ht="156.6" customHeight="1" x14ac:dyDescent="0.25">
      <c r="A450" s="141" t="s">
        <v>305</v>
      </c>
      <c r="B450" s="130" t="s">
        <v>41</v>
      </c>
      <c r="C450" s="131" t="s">
        <v>43</v>
      </c>
      <c r="D450" s="138" t="s">
        <v>306</v>
      </c>
      <c r="E450" s="130" t="s">
        <v>8</v>
      </c>
      <c r="F450" s="179">
        <f>SUM(F451)</f>
        <v>28138627</v>
      </c>
      <c r="G450" s="179">
        <f t="shared" si="230"/>
        <v>28138627</v>
      </c>
      <c r="H450" s="237">
        <f t="shared" si="201"/>
        <v>0</v>
      </c>
      <c r="I450" s="179">
        <f t="shared" si="230"/>
        <v>22426227</v>
      </c>
      <c r="J450" s="179">
        <f t="shared" si="230"/>
        <v>22426227</v>
      </c>
      <c r="K450" s="234">
        <f t="shared" si="203"/>
        <v>0</v>
      </c>
      <c r="L450" s="179">
        <f t="shared" si="230"/>
        <v>27659327</v>
      </c>
      <c r="M450" s="179">
        <f t="shared" si="230"/>
        <v>27659327</v>
      </c>
      <c r="N450" s="234">
        <f t="shared" si="204"/>
        <v>0</v>
      </c>
    </row>
    <row r="451" spans="1:14" x14ac:dyDescent="0.25">
      <c r="A451" s="28" t="s">
        <v>88</v>
      </c>
      <c r="B451" s="209" t="s">
        <v>41</v>
      </c>
      <c r="C451" s="227" t="s">
        <v>43</v>
      </c>
      <c r="D451" s="138" t="s">
        <v>306</v>
      </c>
      <c r="E451" s="209" t="s">
        <v>89</v>
      </c>
      <c r="F451" s="179">
        <f>SUM(F453+F452)</f>
        <v>28138627</v>
      </c>
      <c r="G451" s="179">
        <f t="shared" ref="G451:I451" si="231">SUM(G453+G452)</f>
        <v>28138627</v>
      </c>
      <c r="H451" s="237">
        <f t="shared" si="201"/>
        <v>0</v>
      </c>
      <c r="I451" s="179">
        <f t="shared" si="231"/>
        <v>22426227</v>
      </c>
      <c r="J451" s="179">
        <f t="shared" ref="J451:M451" si="232">SUM(J453+J452)</f>
        <v>22426227</v>
      </c>
      <c r="K451" s="234">
        <f t="shared" si="203"/>
        <v>0</v>
      </c>
      <c r="L451" s="179">
        <f t="shared" si="232"/>
        <v>27659327</v>
      </c>
      <c r="M451" s="179">
        <f t="shared" si="232"/>
        <v>27659327</v>
      </c>
      <c r="N451" s="234">
        <f t="shared" si="204"/>
        <v>0</v>
      </c>
    </row>
    <row r="452" spans="1:14" x14ac:dyDescent="0.25">
      <c r="A452" s="135" t="s">
        <v>182</v>
      </c>
      <c r="B452" s="130" t="s">
        <v>41</v>
      </c>
      <c r="C452" s="131" t="s">
        <v>43</v>
      </c>
      <c r="D452" s="138" t="s">
        <v>306</v>
      </c>
      <c r="E452" s="130" t="s">
        <v>181</v>
      </c>
      <c r="F452" s="237">
        <f>SUM(Лист1!G466)</f>
        <v>17755022.399999999</v>
      </c>
      <c r="G452" s="237">
        <f>SUM(Лист1!H466)</f>
        <v>17755022.399999999</v>
      </c>
      <c r="H452" s="237">
        <f t="shared" si="201"/>
        <v>0</v>
      </c>
      <c r="I452" s="237">
        <f>SUM(Лист1!J466)</f>
        <v>17880402</v>
      </c>
      <c r="J452" s="237">
        <f>SUM(Лист1!K466)</f>
        <v>17880402</v>
      </c>
      <c r="K452" s="234">
        <f t="shared" si="203"/>
        <v>0</v>
      </c>
      <c r="L452" s="237">
        <f>SUM(Лист1!M466)</f>
        <v>16813827</v>
      </c>
      <c r="M452" s="237">
        <f>SUM(Лист1!N466)</f>
        <v>16813827</v>
      </c>
      <c r="N452" s="234">
        <f t="shared" si="204"/>
        <v>0</v>
      </c>
    </row>
    <row r="453" spans="1:14" ht="29.45" customHeight="1" x14ac:dyDescent="0.25">
      <c r="A453" s="248" t="s">
        <v>185</v>
      </c>
      <c r="B453" s="130" t="s">
        <v>41</v>
      </c>
      <c r="C453" s="131" t="s">
        <v>43</v>
      </c>
      <c r="D453" s="138" t="s">
        <v>306</v>
      </c>
      <c r="E453" s="130" t="s">
        <v>183</v>
      </c>
      <c r="F453" s="179">
        <f>SUM(Лист1!G467)</f>
        <v>10383604.6</v>
      </c>
      <c r="G453" s="179">
        <f>SUM(Лист1!H467)</f>
        <v>10383604.6</v>
      </c>
      <c r="H453" s="237">
        <f t="shared" si="201"/>
        <v>0</v>
      </c>
      <c r="I453" s="179">
        <f>SUM(Лист1!J467)</f>
        <v>4545825</v>
      </c>
      <c r="J453" s="179">
        <f>SUM(Лист1!K467)</f>
        <v>4545825</v>
      </c>
      <c r="K453" s="234">
        <f t="shared" si="203"/>
        <v>0</v>
      </c>
      <c r="L453" s="179">
        <f>SUM(Лист1!M467)</f>
        <v>10845500</v>
      </c>
      <c r="M453" s="179">
        <f>SUM(Лист1!N467)</f>
        <v>10845500</v>
      </c>
      <c r="N453" s="234">
        <f t="shared" si="204"/>
        <v>0</v>
      </c>
    </row>
    <row r="454" spans="1:14" ht="39" x14ac:dyDescent="0.25">
      <c r="A454" s="141" t="s">
        <v>44</v>
      </c>
      <c r="B454" s="130" t="s">
        <v>41</v>
      </c>
      <c r="C454" s="130" t="s">
        <v>43</v>
      </c>
      <c r="D454" s="138" t="s">
        <v>135</v>
      </c>
      <c r="E454" s="130" t="s">
        <v>8</v>
      </c>
      <c r="F454" s="179">
        <f t="shared" ref="F454:M455" si="233">SUM(F455)</f>
        <v>3027029</v>
      </c>
      <c r="G454" s="179">
        <f t="shared" si="233"/>
        <v>3027029</v>
      </c>
      <c r="H454" s="216">
        <f t="shared" si="201"/>
        <v>0</v>
      </c>
      <c r="I454" s="179">
        <f t="shared" si="233"/>
        <v>3314304</v>
      </c>
      <c r="J454" s="179">
        <f t="shared" si="233"/>
        <v>3314304</v>
      </c>
      <c r="K454" s="234">
        <f t="shared" si="203"/>
        <v>0</v>
      </c>
      <c r="L454" s="179">
        <f t="shared" si="233"/>
        <v>3314304</v>
      </c>
      <c r="M454" s="179">
        <f t="shared" si="233"/>
        <v>3314304</v>
      </c>
      <c r="N454" s="234">
        <f t="shared" si="204"/>
        <v>0</v>
      </c>
    </row>
    <row r="455" spans="1:14" ht="23.25" x14ac:dyDescent="0.25">
      <c r="A455" s="134" t="s">
        <v>16</v>
      </c>
      <c r="B455" s="130" t="s">
        <v>41</v>
      </c>
      <c r="C455" s="130" t="s">
        <v>43</v>
      </c>
      <c r="D455" s="138" t="s">
        <v>135</v>
      </c>
      <c r="E455" s="130" t="s">
        <v>17</v>
      </c>
      <c r="F455" s="179">
        <f t="shared" si="233"/>
        <v>3027029</v>
      </c>
      <c r="G455" s="179">
        <f t="shared" si="233"/>
        <v>3027029</v>
      </c>
      <c r="H455" s="216">
        <f t="shared" si="201"/>
        <v>0</v>
      </c>
      <c r="I455" s="179">
        <f t="shared" si="233"/>
        <v>3314304</v>
      </c>
      <c r="J455" s="179">
        <f t="shared" si="233"/>
        <v>3314304</v>
      </c>
      <c r="K455" s="234">
        <f t="shared" si="203"/>
        <v>0</v>
      </c>
      <c r="L455" s="179">
        <f t="shared" si="233"/>
        <v>3314304</v>
      </c>
      <c r="M455" s="179">
        <f t="shared" si="233"/>
        <v>3314304</v>
      </c>
      <c r="N455" s="234">
        <f t="shared" si="204"/>
        <v>0</v>
      </c>
    </row>
    <row r="456" spans="1:14" x14ac:dyDescent="0.25">
      <c r="A456" s="135" t="s">
        <v>170</v>
      </c>
      <c r="B456" s="130" t="s">
        <v>41</v>
      </c>
      <c r="C456" s="130" t="s">
        <v>43</v>
      </c>
      <c r="D456" s="138" t="s">
        <v>135</v>
      </c>
      <c r="E456" s="130" t="s">
        <v>169</v>
      </c>
      <c r="F456" s="179">
        <f>SUM(Лист1!G131)</f>
        <v>3027029</v>
      </c>
      <c r="G456" s="179">
        <f>SUM(Лист1!H131)</f>
        <v>3027029</v>
      </c>
      <c r="H456" s="216">
        <f t="shared" si="201"/>
        <v>0</v>
      </c>
      <c r="I456" s="179">
        <f>SUM(Лист1!J131)</f>
        <v>3314304</v>
      </c>
      <c r="J456" s="179">
        <f>SUM(Лист1!K131)</f>
        <v>3314304</v>
      </c>
      <c r="K456" s="234">
        <f t="shared" si="203"/>
        <v>0</v>
      </c>
      <c r="L456" s="179">
        <f>SUM(Лист1!M131)</f>
        <v>3314304</v>
      </c>
      <c r="M456" s="179">
        <f>SUM(Лист1!N131)</f>
        <v>3314304</v>
      </c>
      <c r="N456" s="234">
        <f t="shared" si="204"/>
        <v>0</v>
      </c>
    </row>
    <row r="457" spans="1:14" ht="33.6" customHeight="1" x14ac:dyDescent="0.25">
      <c r="A457" s="184" t="s">
        <v>315</v>
      </c>
      <c r="B457" s="130" t="s">
        <v>41</v>
      </c>
      <c r="C457" s="131" t="s">
        <v>43</v>
      </c>
      <c r="D457" s="138" t="s">
        <v>297</v>
      </c>
      <c r="E457" s="130" t="s">
        <v>8</v>
      </c>
      <c r="F457" s="237">
        <f t="shared" ref="F457:M458" si="234">SUM(F458)</f>
        <v>2234922.7200000002</v>
      </c>
      <c r="G457" s="237">
        <f t="shared" si="234"/>
        <v>2234922.7200000002</v>
      </c>
      <c r="H457" s="237">
        <f t="shared" ref="H457:H459" si="235">SUM(G457-F457)</f>
        <v>0</v>
      </c>
      <c r="I457" s="237">
        <f t="shared" si="234"/>
        <v>790507</v>
      </c>
      <c r="J457" s="237">
        <f t="shared" si="234"/>
        <v>790507</v>
      </c>
      <c r="K457" s="234">
        <f t="shared" ref="K457:K459" si="236">SUM(J457-I457)</f>
        <v>0</v>
      </c>
      <c r="L457" s="237">
        <f t="shared" si="234"/>
        <v>790507</v>
      </c>
      <c r="M457" s="237">
        <f t="shared" si="234"/>
        <v>790507</v>
      </c>
      <c r="N457" s="234">
        <f t="shared" ref="N457:N459" si="237">SUM(M457-L457)</f>
        <v>0</v>
      </c>
    </row>
    <row r="458" spans="1:14" ht="27" customHeight="1" x14ac:dyDescent="0.25">
      <c r="A458" s="135" t="s">
        <v>88</v>
      </c>
      <c r="B458" s="130" t="s">
        <v>41</v>
      </c>
      <c r="C458" s="130" t="s">
        <v>43</v>
      </c>
      <c r="D458" s="138" t="s">
        <v>297</v>
      </c>
      <c r="E458" s="130" t="s">
        <v>89</v>
      </c>
      <c r="F458" s="237">
        <f>SUM(F459)</f>
        <v>2234922.7200000002</v>
      </c>
      <c r="G458" s="237">
        <f t="shared" si="234"/>
        <v>2234922.7200000002</v>
      </c>
      <c r="H458" s="237">
        <f t="shared" si="235"/>
        <v>0</v>
      </c>
      <c r="I458" s="237">
        <f t="shared" si="234"/>
        <v>790507</v>
      </c>
      <c r="J458" s="237">
        <f t="shared" si="234"/>
        <v>790507</v>
      </c>
      <c r="K458" s="234">
        <f t="shared" si="236"/>
        <v>0</v>
      </c>
      <c r="L458" s="237">
        <f t="shared" si="234"/>
        <v>790507</v>
      </c>
      <c r="M458" s="237">
        <f t="shared" si="234"/>
        <v>790507</v>
      </c>
      <c r="N458" s="234">
        <f t="shared" si="237"/>
        <v>0</v>
      </c>
    </row>
    <row r="459" spans="1:14" ht="27" customHeight="1" x14ac:dyDescent="0.25">
      <c r="A459" s="248" t="s">
        <v>185</v>
      </c>
      <c r="B459" s="130" t="s">
        <v>41</v>
      </c>
      <c r="C459" s="130" t="s">
        <v>43</v>
      </c>
      <c r="D459" s="138" t="s">
        <v>297</v>
      </c>
      <c r="E459" s="130" t="s">
        <v>183</v>
      </c>
      <c r="F459" s="237">
        <f>SUM(Лист1!G470)</f>
        <v>2234922.7200000002</v>
      </c>
      <c r="G459" s="237">
        <f>SUM(Лист1!H470)</f>
        <v>2234922.7200000002</v>
      </c>
      <c r="H459" s="237">
        <f t="shared" si="235"/>
        <v>0</v>
      </c>
      <c r="I459" s="237">
        <f>SUM(Лист1!J473)</f>
        <v>790507</v>
      </c>
      <c r="J459" s="237">
        <f>SUM(Лист1!K473)</f>
        <v>790507</v>
      </c>
      <c r="K459" s="234">
        <f t="shared" si="236"/>
        <v>0</v>
      </c>
      <c r="L459" s="237">
        <f>SUM(Лист1!M473)</f>
        <v>790507</v>
      </c>
      <c r="M459" s="237">
        <f>SUM(Лист1!N473)</f>
        <v>790507</v>
      </c>
      <c r="N459" s="234">
        <f t="shared" si="237"/>
        <v>0</v>
      </c>
    </row>
    <row r="460" spans="1:14" x14ac:dyDescent="0.25">
      <c r="A460" s="133" t="s">
        <v>107</v>
      </c>
      <c r="B460" s="158" t="s">
        <v>41</v>
      </c>
      <c r="C460" s="161" t="s">
        <v>49</v>
      </c>
      <c r="D460" s="161" t="s">
        <v>131</v>
      </c>
      <c r="E460" s="162" t="s">
        <v>8</v>
      </c>
      <c r="F460" s="228">
        <f>SUM(F461+F466+F475)</f>
        <v>1887793</v>
      </c>
      <c r="G460" s="228">
        <f>SUM(G461+G466+G475)</f>
        <v>1887793</v>
      </c>
      <c r="H460" s="216">
        <f t="shared" si="201"/>
        <v>0</v>
      </c>
      <c r="I460" s="228">
        <f t="shared" ref="I460" si="238">SUM(I461+I466)</f>
        <v>1854793</v>
      </c>
      <c r="J460" s="228">
        <f t="shared" ref="J460:M460" si="239">SUM(J461+J466)</f>
        <v>1854793</v>
      </c>
      <c r="K460" s="234">
        <f t="shared" si="203"/>
        <v>0</v>
      </c>
      <c r="L460" s="228">
        <f t="shared" si="239"/>
        <v>1847793</v>
      </c>
      <c r="M460" s="228">
        <f t="shared" si="239"/>
        <v>1847793</v>
      </c>
      <c r="N460" s="234">
        <f t="shared" si="204"/>
        <v>0</v>
      </c>
    </row>
    <row r="461" spans="1:14" ht="39" x14ac:dyDescent="0.25">
      <c r="A461" s="146" t="s">
        <v>108</v>
      </c>
      <c r="B461" s="156" t="s">
        <v>41</v>
      </c>
      <c r="C461" s="172" t="s">
        <v>49</v>
      </c>
      <c r="D461" s="138" t="s">
        <v>139</v>
      </c>
      <c r="E461" s="176" t="s">
        <v>8</v>
      </c>
      <c r="F461" s="179">
        <f>SUM(F462+F464)</f>
        <v>827620</v>
      </c>
      <c r="G461" s="179">
        <f t="shared" ref="G461:I461" si="240">SUM(G462+G464)</f>
        <v>827620</v>
      </c>
      <c r="H461" s="216">
        <f t="shared" si="201"/>
        <v>0</v>
      </c>
      <c r="I461" s="179">
        <f t="shared" si="240"/>
        <v>827620</v>
      </c>
      <c r="J461" s="179">
        <f t="shared" ref="J461:M461" si="241">SUM(J462+J464)</f>
        <v>827620</v>
      </c>
      <c r="K461" s="234">
        <f t="shared" si="203"/>
        <v>0</v>
      </c>
      <c r="L461" s="179">
        <f t="shared" si="241"/>
        <v>827620</v>
      </c>
      <c r="M461" s="179">
        <f t="shared" si="241"/>
        <v>827620</v>
      </c>
      <c r="N461" s="234">
        <f t="shared" si="204"/>
        <v>0</v>
      </c>
    </row>
    <row r="462" spans="1:14" ht="34.5" x14ac:dyDescent="0.25">
      <c r="A462" s="134" t="s">
        <v>32</v>
      </c>
      <c r="B462" s="130" t="s">
        <v>41</v>
      </c>
      <c r="C462" s="131" t="s">
        <v>49</v>
      </c>
      <c r="D462" s="138" t="s">
        <v>139</v>
      </c>
      <c r="E462" s="130" t="s">
        <v>33</v>
      </c>
      <c r="F462" s="179">
        <f>SUM(F463)</f>
        <v>781174.64</v>
      </c>
      <c r="G462" s="179">
        <f t="shared" ref="G462:M462" si="242">SUM(G463)</f>
        <v>781174.64</v>
      </c>
      <c r="H462" s="216">
        <f t="shared" si="201"/>
        <v>0</v>
      </c>
      <c r="I462" s="179">
        <f t="shared" si="242"/>
        <v>790507</v>
      </c>
      <c r="J462" s="179">
        <f t="shared" si="242"/>
        <v>790507</v>
      </c>
      <c r="K462" s="234">
        <f t="shared" si="203"/>
        <v>0</v>
      </c>
      <c r="L462" s="179">
        <f t="shared" si="242"/>
        <v>790507</v>
      </c>
      <c r="M462" s="179">
        <f t="shared" si="242"/>
        <v>790507</v>
      </c>
      <c r="N462" s="234">
        <f t="shared" si="204"/>
        <v>0</v>
      </c>
    </row>
    <row r="463" spans="1:14" x14ac:dyDescent="0.25">
      <c r="A463" s="134" t="s">
        <v>34</v>
      </c>
      <c r="B463" s="130" t="s">
        <v>41</v>
      </c>
      <c r="C463" s="131" t="s">
        <v>49</v>
      </c>
      <c r="D463" s="138" t="s">
        <v>139</v>
      </c>
      <c r="E463" s="130" t="s">
        <v>35</v>
      </c>
      <c r="F463" s="179">
        <f>SUM(Лист1!G474)</f>
        <v>781174.64</v>
      </c>
      <c r="G463" s="179">
        <f>SUM(Лист1!H474)</f>
        <v>781174.64</v>
      </c>
      <c r="H463" s="216">
        <f t="shared" si="201"/>
        <v>0</v>
      </c>
      <c r="I463" s="179">
        <f>SUM(Лист1!J474)</f>
        <v>790507</v>
      </c>
      <c r="J463" s="179">
        <f>SUM(Лист1!K474)</f>
        <v>790507</v>
      </c>
      <c r="K463" s="234">
        <f t="shared" si="203"/>
        <v>0</v>
      </c>
      <c r="L463" s="179">
        <f>SUM(Лист1!M474)</f>
        <v>790507</v>
      </c>
      <c r="M463" s="179">
        <f>SUM(Лист1!N474)</f>
        <v>790507</v>
      </c>
      <c r="N463" s="234">
        <f t="shared" si="204"/>
        <v>0</v>
      </c>
    </row>
    <row r="464" spans="1:14" x14ac:dyDescent="0.25">
      <c r="A464" s="134" t="s">
        <v>12</v>
      </c>
      <c r="B464" s="130" t="s">
        <v>41</v>
      </c>
      <c r="C464" s="130" t="s">
        <v>49</v>
      </c>
      <c r="D464" s="138" t="s">
        <v>139</v>
      </c>
      <c r="E464" s="130" t="s">
        <v>13</v>
      </c>
      <c r="F464" s="179">
        <f>SUM(F465)</f>
        <v>46445.36</v>
      </c>
      <c r="G464" s="179">
        <f t="shared" ref="G464:M464" si="243">SUM(G465)</f>
        <v>46445.36</v>
      </c>
      <c r="H464" s="216">
        <f t="shared" si="201"/>
        <v>0</v>
      </c>
      <c r="I464" s="179">
        <f t="shared" si="243"/>
        <v>37113</v>
      </c>
      <c r="J464" s="179">
        <f t="shared" si="243"/>
        <v>37113</v>
      </c>
      <c r="K464" s="234">
        <f t="shared" si="203"/>
        <v>0</v>
      </c>
      <c r="L464" s="179">
        <f t="shared" si="243"/>
        <v>37113</v>
      </c>
      <c r="M464" s="179">
        <f t="shared" si="243"/>
        <v>37113</v>
      </c>
      <c r="N464" s="234">
        <f t="shared" si="204"/>
        <v>0</v>
      </c>
    </row>
    <row r="465" spans="1:14" ht="23.25" x14ac:dyDescent="0.25">
      <c r="A465" s="134" t="s">
        <v>180</v>
      </c>
      <c r="B465" s="130" t="s">
        <v>41</v>
      </c>
      <c r="C465" s="130" t="s">
        <v>49</v>
      </c>
      <c r="D465" s="138" t="s">
        <v>139</v>
      </c>
      <c r="E465" s="130" t="s">
        <v>15</v>
      </c>
      <c r="F465" s="179">
        <f>SUM(Лист1!G476)</f>
        <v>46445.36</v>
      </c>
      <c r="G465" s="179">
        <f>SUM(Лист1!H476)</f>
        <v>46445.36</v>
      </c>
      <c r="H465" s="216">
        <f t="shared" si="201"/>
        <v>0</v>
      </c>
      <c r="I465" s="179">
        <f>SUM(Лист1!J476)</f>
        <v>37113</v>
      </c>
      <c r="J465" s="179">
        <f>SUM(Лист1!K476)</f>
        <v>37113</v>
      </c>
      <c r="K465" s="234">
        <f t="shared" si="203"/>
        <v>0</v>
      </c>
      <c r="L465" s="179">
        <f>SUM(Лист1!M476)</f>
        <v>37113</v>
      </c>
      <c r="M465" s="179">
        <f>SUM(Лист1!N476)</f>
        <v>37113</v>
      </c>
      <c r="N465" s="234">
        <f t="shared" si="204"/>
        <v>0</v>
      </c>
    </row>
    <row r="466" spans="1:14" ht="102.75" x14ac:dyDescent="0.25">
      <c r="A466" s="141" t="s">
        <v>302</v>
      </c>
      <c r="B466" s="156" t="s">
        <v>41</v>
      </c>
      <c r="C466" s="172" t="s">
        <v>49</v>
      </c>
      <c r="D466" s="174" t="s">
        <v>143</v>
      </c>
      <c r="E466" s="176" t="s">
        <v>8</v>
      </c>
      <c r="F466" s="179">
        <f>SUM(F467+F472)</f>
        <v>1020173</v>
      </c>
      <c r="G466" s="179">
        <f>SUM(G467+G472)</f>
        <v>1020173</v>
      </c>
      <c r="H466" s="236">
        <f t="shared" si="201"/>
        <v>0</v>
      </c>
      <c r="I466" s="179">
        <f t="shared" ref="I466:M466" si="244">SUM(I467+I472)</f>
        <v>1027173</v>
      </c>
      <c r="J466" s="179">
        <f t="shared" si="244"/>
        <v>1027173</v>
      </c>
      <c r="K466" s="234">
        <f t="shared" si="203"/>
        <v>0</v>
      </c>
      <c r="L466" s="179">
        <f t="shared" si="244"/>
        <v>1020173</v>
      </c>
      <c r="M466" s="179">
        <f t="shared" si="244"/>
        <v>1020173</v>
      </c>
      <c r="N466" s="234">
        <f t="shared" si="204"/>
        <v>0</v>
      </c>
    </row>
    <row r="467" spans="1:14" ht="115.5" x14ac:dyDescent="0.25">
      <c r="A467" s="141" t="s">
        <v>307</v>
      </c>
      <c r="B467" s="156" t="s">
        <v>41</v>
      </c>
      <c r="C467" s="172" t="s">
        <v>49</v>
      </c>
      <c r="D467" s="174" t="s">
        <v>308</v>
      </c>
      <c r="E467" s="176" t="s">
        <v>8</v>
      </c>
      <c r="F467" s="179">
        <f>SUM(F468+F470)</f>
        <v>978173</v>
      </c>
      <c r="G467" s="179">
        <f>SUM(G468+G470)</f>
        <v>978173</v>
      </c>
      <c r="H467" s="236">
        <f t="shared" si="201"/>
        <v>0</v>
      </c>
      <c r="I467" s="179">
        <f t="shared" ref="I467:M468" si="245">SUM(I468)</f>
        <v>978173</v>
      </c>
      <c r="J467" s="179">
        <f t="shared" si="245"/>
        <v>978173</v>
      </c>
      <c r="K467" s="234">
        <f t="shared" si="203"/>
        <v>0</v>
      </c>
      <c r="L467" s="179">
        <f t="shared" si="245"/>
        <v>978173</v>
      </c>
      <c r="M467" s="179">
        <f t="shared" si="245"/>
        <v>978173</v>
      </c>
      <c r="N467" s="234">
        <f t="shared" si="204"/>
        <v>0</v>
      </c>
    </row>
    <row r="468" spans="1:14" ht="39.6" customHeight="1" x14ac:dyDescent="0.25">
      <c r="A468" s="134" t="s">
        <v>32</v>
      </c>
      <c r="B468" s="130" t="s">
        <v>41</v>
      </c>
      <c r="C468" s="131" t="s">
        <v>49</v>
      </c>
      <c r="D468" s="138" t="s">
        <v>308</v>
      </c>
      <c r="E468" s="130" t="s">
        <v>33</v>
      </c>
      <c r="F468" s="179">
        <f>SUM(F469)</f>
        <v>973329.26</v>
      </c>
      <c r="G468" s="179">
        <f t="shared" ref="G468:M470" si="246">SUM(G469)</f>
        <v>973329.26</v>
      </c>
      <c r="H468" s="237">
        <f t="shared" si="201"/>
        <v>0</v>
      </c>
      <c r="I468" s="179">
        <f t="shared" si="245"/>
        <v>978173</v>
      </c>
      <c r="J468" s="179">
        <f t="shared" si="246"/>
        <v>978173</v>
      </c>
      <c r="K468" s="234">
        <f t="shared" si="203"/>
        <v>0</v>
      </c>
      <c r="L468" s="179">
        <f t="shared" si="245"/>
        <v>978173</v>
      </c>
      <c r="M468" s="179">
        <f t="shared" si="246"/>
        <v>978173</v>
      </c>
      <c r="N468" s="234">
        <f t="shared" si="204"/>
        <v>0</v>
      </c>
    </row>
    <row r="469" spans="1:14" x14ac:dyDescent="0.25">
      <c r="A469" s="134" t="s">
        <v>34</v>
      </c>
      <c r="B469" s="130" t="s">
        <v>41</v>
      </c>
      <c r="C469" s="131" t="s">
        <v>49</v>
      </c>
      <c r="D469" s="174" t="s">
        <v>308</v>
      </c>
      <c r="E469" s="130" t="s">
        <v>35</v>
      </c>
      <c r="F469" s="179">
        <f>SUM(Лист1!G480)</f>
        <v>973329.26</v>
      </c>
      <c r="G469" s="179">
        <f>SUM(Лист1!H480)</f>
        <v>973329.26</v>
      </c>
      <c r="H469" s="358">
        <f t="shared" si="201"/>
        <v>0</v>
      </c>
      <c r="I469" s="179">
        <f>SUM(Лист1!J480)</f>
        <v>978173</v>
      </c>
      <c r="J469" s="179">
        <f>SUM(Лист1!K480)</f>
        <v>978173</v>
      </c>
      <c r="K469" s="234">
        <f t="shared" si="203"/>
        <v>0</v>
      </c>
      <c r="L469" s="179">
        <f>SUM(Лист1!M480)</f>
        <v>978173</v>
      </c>
      <c r="M469" s="179">
        <f>SUM(Лист1!N480)</f>
        <v>978173</v>
      </c>
      <c r="N469" s="234">
        <f t="shared" si="204"/>
        <v>0</v>
      </c>
    </row>
    <row r="470" spans="1:14" x14ac:dyDescent="0.25">
      <c r="A470" s="134" t="s">
        <v>12</v>
      </c>
      <c r="B470" s="130" t="s">
        <v>41</v>
      </c>
      <c r="C470" s="131" t="s">
        <v>49</v>
      </c>
      <c r="D470" s="138" t="s">
        <v>308</v>
      </c>
      <c r="E470" s="130" t="s">
        <v>13</v>
      </c>
      <c r="F470" s="179">
        <f>SUM(F471)</f>
        <v>4843.74</v>
      </c>
      <c r="G470" s="179">
        <f t="shared" si="246"/>
        <v>4843.74</v>
      </c>
      <c r="H470" s="237">
        <f t="shared" ref="H470:H471" si="247">SUM(G470-F470)</f>
        <v>0</v>
      </c>
      <c r="I470" s="179"/>
      <c r="J470" s="179"/>
      <c r="K470" s="234"/>
      <c r="L470" s="179"/>
      <c r="M470" s="179"/>
      <c r="N470" s="234"/>
    </row>
    <row r="471" spans="1:14" ht="23.25" x14ac:dyDescent="0.25">
      <c r="A471" s="134" t="s">
        <v>180</v>
      </c>
      <c r="B471" s="130" t="s">
        <v>41</v>
      </c>
      <c r="C471" s="131" t="s">
        <v>49</v>
      </c>
      <c r="D471" s="174" t="s">
        <v>308</v>
      </c>
      <c r="E471" s="130" t="s">
        <v>15</v>
      </c>
      <c r="F471" s="179">
        <f>SUM(Лист1!G482)</f>
        <v>4843.74</v>
      </c>
      <c r="G471" s="179">
        <f>SUM(Лист1!H482)</f>
        <v>4843.74</v>
      </c>
      <c r="H471" s="358">
        <f t="shared" si="247"/>
        <v>0</v>
      </c>
      <c r="I471" s="179"/>
      <c r="J471" s="179"/>
      <c r="K471" s="234"/>
      <c r="L471" s="179"/>
      <c r="M471" s="179"/>
      <c r="N471" s="234"/>
    </row>
    <row r="472" spans="1:14" ht="129.6" customHeight="1" x14ac:dyDescent="0.25">
      <c r="A472" s="141" t="s">
        <v>303</v>
      </c>
      <c r="B472" s="130" t="s">
        <v>41</v>
      </c>
      <c r="C472" s="131" t="s">
        <v>49</v>
      </c>
      <c r="D472" s="138" t="s">
        <v>304</v>
      </c>
      <c r="E472" s="130" t="s">
        <v>8</v>
      </c>
      <c r="F472" s="179">
        <f>SUM(F473)</f>
        <v>42000</v>
      </c>
      <c r="G472" s="179">
        <f t="shared" ref="G472:M473" si="248">SUM(G473)</f>
        <v>42000</v>
      </c>
      <c r="H472" s="216">
        <f t="shared" si="201"/>
        <v>0</v>
      </c>
      <c r="I472" s="179">
        <f t="shared" si="248"/>
        <v>49000</v>
      </c>
      <c r="J472" s="179">
        <f t="shared" si="248"/>
        <v>49000</v>
      </c>
      <c r="K472" s="234">
        <f t="shared" si="203"/>
        <v>0</v>
      </c>
      <c r="L472" s="179">
        <f t="shared" si="248"/>
        <v>42000</v>
      </c>
      <c r="M472" s="179">
        <f t="shared" si="248"/>
        <v>42000</v>
      </c>
      <c r="N472" s="234">
        <f t="shared" si="204"/>
        <v>0</v>
      </c>
    </row>
    <row r="473" spans="1:14" x14ac:dyDescent="0.25">
      <c r="A473" s="134" t="s">
        <v>12</v>
      </c>
      <c r="B473" s="209" t="s">
        <v>41</v>
      </c>
      <c r="C473" s="131" t="s">
        <v>49</v>
      </c>
      <c r="D473" s="138" t="s">
        <v>304</v>
      </c>
      <c r="E473" s="209">
        <v>200</v>
      </c>
      <c r="F473" s="179">
        <f>SUM(F474)</f>
        <v>42000</v>
      </c>
      <c r="G473" s="179">
        <f t="shared" si="248"/>
        <v>42000</v>
      </c>
      <c r="H473" s="216">
        <f t="shared" si="201"/>
        <v>0</v>
      </c>
      <c r="I473" s="179">
        <f t="shared" si="248"/>
        <v>49000</v>
      </c>
      <c r="J473" s="179">
        <f t="shared" si="248"/>
        <v>49000</v>
      </c>
      <c r="K473" s="234">
        <f t="shared" si="203"/>
        <v>0</v>
      </c>
      <c r="L473" s="179">
        <f t="shared" si="248"/>
        <v>42000</v>
      </c>
      <c r="M473" s="179">
        <f t="shared" si="248"/>
        <v>42000</v>
      </c>
      <c r="N473" s="234">
        <f t="shared" si="204"/>
        <v>0</v>
      </c>
    </row>
    <row r="474" spans="1:14" ht="23.25" x14ac:dyDescent="0.25">
      <c r="A474" s="134" t="s">
        <v>180</v>
      </c>
      <c r="B474" s="130" t="s">
        <v>41</v>
      </c>
      <c r="C474" s="130" t="s">
        <v>49</v>
      </c>
      <c r="D474" s="138" t="s">
        <v>304</v>
      </c>
      <c r="E474" s="130" t="s">
        <v>15</v>
      </c>
      <c r="F474" s="179">
        <f>SUM(Лист1!G485)</f>
        <v>42000</v>
      </c>
      <c r="G474" s="179">
        <f>SUM(Лист1!H485)</f>
        <v>42000</v>
      </c>
      <c r="H474" s="216">
        <f t="shared" si="201"/>
        <v>0</v>
      </c>
      <c r="I474" s="179">
        <f>SUM(Лист1!J485)</f>
        <v>49000</v>
      </c>
      <c r="J474" s="179">
        <f>SUM(Лист1!K485)</f>
        <v>49000</v>
      </c>
      <c r="K474" s="234">
        <f t="shared" si="203"/>
        <v>0</v>
      </c>
      <c r="L474" s="179">
        <f>SUM(Лист1!M485)</f>
        <v>42000</v>
      </c>
      <c r="M474" s="179">
        <f>SUM(Лист1!N485)</f>
        <v>42000</v>
      </c>
      <c r="N474" s="234">
        <f t="shared" si="204"/>
        <v>0</v>
      </c>
    </row>
    <row r="475" spans="1:14" ht="26.25" x14ac:dyDescent="0.25">
      <c r="A475" s="146" t="s">
        <v>395</v>
      </c>
      <c r="B475" s="156" t="s">
        <v>41</v>
      </c>
      <c r="C475" s="172" t="s">
        <v>49</v>
      </c>
      <c r="D475" s="174" t="s">
        <v>396</v>
      </c>
      <c r="E475" s="156" t="s">
        <v>8</v>
      </c>
      <c r="F475" s="237">
        <f>SUM(F477)</f>
        <v>40000</v>
      </c>
      <c r="G475" s="237">
        <f>SUM(G477)</f>
        <v>40000</v>
      </c>
      <c r="H475" s="238">
        <f t="shared" si="201"/>
        <v>0</v>
      </c>
      <c r="I475" s="179"/>
      <c r="J475" s="179"/>
      <c r="K475" s="234"/>
      <c r="L475" s="179"/>
      <c r="M475" s="179"/>
      <c r="N475" s="234"/>
    </row>
    <row r="476" spans="1:14" x14ac:dyDescent="0.25">
      <c r="A476" s="28" t="s">
        <v>88</v>
      </c>
      <c r="B476" s="209" t="s">
        <v>41</v>
      </c>
      <c r="C476" s="130" t="s">
        <v>49</v>
      </c>
      <c r="D476" s="138" t="s">
        <v>396</v>
      </c>
      <c r="E476" s="209" t="s">
        <v>89</v>
      </c>
      <c r="F476" s="237">
        <f>SUM(F477)</f>
        <v>40000</v>
      </c>
      <c r="G476" s="237">
        <f>SUM(G477)</f>
        <v>40000</v>
      </c>
      <c r="H476" s="238">
        <f t="shared" si="201"/>
        <v>0</v>
      </c>
      <c r="I476" s="179"/>
      <c r="J476" s="179"/>
      <c r="K476" s="234"/>
      <c r="L476" s="179"/>
      <c r="M476" s="179"/>
      <c r="N476" s="234"/>
    </row>
    <row r="477" spans="1:14" x14ac:dyDescent="0.25">
      <c r="A477" s="134" t="s">
        <v>397</v>
      </c>
      <c r="B477" s="130" t="s">
        <v>41</v>
      </c>
      <c r="C477" s="130" t="s">
        <v>49</v>
      </c>
      <c r="D477" s="138" t="s">
        <v>396</v>
      </c>
      <c r="E477" s="130" t="s">
        <v>398</v>
      </c>
      <c r="F477" s="237">
        <f>SUM(Лист1!G488)</f>
        <v>40000</v>
      </c>
      <c r="G477" s="237">
        <f>SUM(Лист1!H488)</f>
        <v>40000</v>
      </c>
      <c r="H477" s="238">
        <f t="shared" si="201"/>
        <v>0</v>
      </c>
      <c r="I477" s="179"/>
      <c r="J477" s="179"/>
      <c r="K477" s="234"/>
      <c r="L477" s="179"/>
      <c r="M477" s="179"/>
      <c r="N477" s="234"/>
    </row>
    <row r="478" spans="1:14" ht="15.75" x14ac:dyDescent="0.25">
      <c r="A478" s="178" t="s">
        <v>109</v>
      </c>
      <c r="B478" s="230" t="s">
        <v>110</v>
      </c>
      <c r="C478" s="231" t="s">
        <v>7</v>
      </c>
      <c r="D478" s="231" t="s">
        <v>131</v>
      </c>
      <c r="E478" s="232" t="s">
        <v>8</v>
      </c>
      <c r="F478" s="236">
        <f>SUM(F479+F492)</f>
        <v>31013158</v>
      </c>
      <c r="G478" s="236">
        <f>SUM(G479+G492)</f>
        <v>6013158</v>
      </c>
      <c r="H478" s="216">
        <f t="shared" si="201"/>
        <v>-25000000</v>
      </c>
      <c r="I478" s="236">
        <f>SUM(I479+I492)</f>
        <v>150150000</v>
      </c>
      <c r="J478" s="236">
        <f>SUM(J479+J492)</f>
        <v>150150000</v>
      </c>
      <c r="K478" s="234">
        <f t="shared" si="203"/>
        <v>0</v>
      </c>
      <c r="L478" s="236">
        <f t="shared" ref="L478:M478" si="249">SUM(L479)</f>
        <v>150000</v>
      </c>
      <c r="M478" s="236">
        <f t="shared" si="249"/>
        <v>150000</v>
      </c>
      <c r="N478" s="234">
        <f t="shared" si="204"/>
        <v>0</v>
      </c>
    </row>
    <row r="479" spans="1:14" x14ac:dyDescent="0.25">
      <c r="A479" s="129" t="s">
        <v>111</v>
      </c>
      <c r="B479" s="218" t="s">
        <v>110</v>
      </c>
      <c r="C479" s="219" t="s">
        <v>22</v>
      </c>
      <c r="D479" s="219" t="s">
        <v>131</v>
      </c>
      <c r="E479" s="220" t="s">
        <v>8</v>
      </c>
      <c r="F479" s="236">
        <f>SUM(F480+F486)</f>
        <v>300000</v>
      </c>
      <c r="G479" s="236">
        <f t="shared" ref="G479:I479" si="250">SUM(G480+G486)</f>
        <v>300000</v>
      </c>
      <c r="H479" s="216">
        <f t="shared" ref="H479:H511" si="251">SUM(G479-F479)</f>
        <v>0</v>
      </c>
      <c r="I479" s="236">
        <f t="shared" si="250"/>
        <v>150000</v>
      </c>
      <c r="J479" s="236">
        <f t="shared" ref="J479:M479" si="252">SUM(J480+J486)</f>
        <v>150000</v>
      </c>
      <c r="K479" s="234">
        <f t="shared" si="203"/>
        <v>0</v>
      </c>
      <c r="L479" s="236">
        <f t="shared" si="252"/>
        <v>150000</v>
      </c>
      <c r="M479" s="236">
        <f t="shared" si="252"/>
        <v>150000</v>
      </c>
      <c r="N479" s="234">
        <f t="shared" si="204"/>
        <v>0</v>
      </c>
    </row>
    <row r="480" spans="1:14" x14ac:dyDescent="0.25">
      <c r="A480" s="145" t="s">
        <v>284</v>
      </c>
      <c r="B480" s="156" t="s">
        <v>110</v>
      </c>
      <c r="C480" s="172" t="s">
        <v>22</v>
      </c>
      <c r="D480" s="174" t="s">
        <v>283</v>
      </c>
      <c r="E480" s="176" t="s">
        <v>8</v>
      </c>
      <c r="F480" s="236">
        <f>SUM(F481+F484)</f>
        <v>200000</v>
      </c>
      <c r="G480" s="236">
        <f t="shared" ref="G480:I480" si="253">SUM(G481+G484)</f>
        <v>200000</v>
      </c>
      <c r="H480" s="216">
        <f t="shared" si="251"/>
        <v>0</v>
      </c>
      <c r="I480" s="236">
        <f t="shared" si="253"/>
        <v>50000</v>
      </c>
      <c r="J480" s="236">
        <f t="shared" ref="J480:M480" si="254">SUM(J481+J484)</f>
        <v>50000</v>
      </c>
      <c r="K480" s="234">
        <f t="shared" ref="K480:K510" si="255">SUM(J480-I480)</f>
        <v>0</v>
      </c>
      <c r="L480" s="236">
        <f t="shared" si="254"/>
        <v>50000</v>
      </c>
      <c r="M480" s="236">
        <f t="shared" si="254"/>
        <v>50000</v>
      </c>
      <c r="N480" s="234">
        <f t="shared" ref="N480:N510" si="256">SUM(M480-L480)</f>
        <v>0</v>
      </c>
    </row>
    <row r="481" spans="1:14" ht="34.5" x14ac:dyDescent="0.25">
      <c r="A481" s="134" t="s">
        <v>32</v>
      </c>
      <c r="B481" s="156" t="s">
        <v>110</v>
      </c>
      <c r="C481" s="172" t="s">
        <v>22</v>
      </c>
      <c r="D481" s="174" t="s">
        <v>283</v>
      </c>
      <c r="E481" s="176" t="s">
        <v>33</v>
      </c>
      <c r="F481" s="237">
        <f>SUM(F482:F483)</f>
        <v>161000</v>
      </c>
      <c r="G481" s="237">
        <f>SUM(G482:G483)</f>
        <v>161000</v>
      </c>
      <c r="H481" s="237">
        <f t="shared" si="251"/>
        <v>0</v>
      </c>
      <c r="I481" s="237">
        <f t="shared" ref="I481:M481" si="257">SUM(I482)</f>
        <v>25000</v>
      </c>
      <c r="J481" s="237">
        <f t="shared" si="257"/>
        <v>25000</v>
      </c>
      <c r="K481" s="234">
        <f t="shared" si="255"/>
        <v>0</v>
      </c>
      <c r="L481" s="237">
        <f t="shared" si="257"/>
        <v>25000</v>
      </c>
      <c r="M481" s="237">
        <f t="shared" si="257"/>
        <v>25000</v>
      </c>
      <c r="N481" s="234">
        <f t="shared" si="256"/>
        <v>0</v>
      </c>
    </row>
    <row r="482" spans="1:14" x14ac:dyDescent="0.25">
      <c r="A482" s="134" t="s">
        <v>36</v>
      </c>
      <c r="B482" s="156" t="s">
        <v>110</v>
      </c>
      <c r="C482" s="172" t="s">
        <v>22</v>
      </c>
      <c r="D482" s="174" t="s">
        <v>283</v>
      </c>
      <c r="E482" s="176" t="s">
        <v>37</v>
      </c>
      <c r="F482" s="237">
        <f>SUM(Лист1!G493)</f>
        <v>0</v>
      </c>
      <c r="G482" s="237">
        <f>SUM(Лист1!H493)</f>
        <v>0</v>
      </c>
      <c r="H482" s="237">
        <f t="shared" si="251"/>
        <v>0</v>
      </c>
      <c r="I482" s="237">
        <f>SUM(Лист1!J493)</f>
        <v>25000</v>
      </c>
      <c r="J482" s="237">
        <f>SUM(Лист1!K493)</f>
        <v>25000</v>
      </c>
      <c r="K482" s="234">
        <f t="shared" si="255"/>
        <v>0</v>
      </c>
      <c r="L482" s="237">
        <f>SUM(Лист1!M493)</f>
        <v>25000</v>
      </c>
      <c r="M482" s="237">
        <f>SUM(Лист1!N493)</f>
        <v>25000</v>
      </c>
      <c r="N482" s="234">
        <f t="shared" si="256"/>
        <v>0</v>
      </c>
    </row>
    <row r="483" spans="1:14" x14ac:dyDescent="0.25">
      <c r="A483" s="134" t="s">
        <v>34</v>
      </c>
      <c r="B483" s="156" t="s">
        <v>110</v>
      </c>
      <c r="C483" s="172" t="s">
        <v>22</v>
      </c>
      <c r="D483" s="174" t="s">
        <v>283</v>
      </c>
      <c r="E483" s="176" t="s">
        <v>35</v>
      </c>
      <c r="F483" s="237">
        <f>SUM(Лист1!G494)</f>
        <v>161000</v>
      </c>
      <c r="G483" s="237">
        <f>SUM(Лист1!H494)</f>
        <v>161000</v>
      </c>
      <c r="H483" s="237">
        <f>SUM(Лист1!I494)</f>
        <v>0</v>
      </c>
      <c r="I483" s="237"/>
      <c r="J483" s="237"/>
      <c r="K483" s="234"/>
      <c r="L483" s="237"/>
      <c r="M483" s="237"/>
      <c r="N483" s="234"/>
    </row>
    <row r="484" spans="1:14" x14ac:dyDescent="0.25">
      <c r="A484" s="134" t="s">
        <v>12</v>
      </c>
      <c r="B484" s="156" t="s">
        <v>110</v>
      </c>
      <c r="C484" s="172" t="s">
        <v>22</v>
      </c>
      <c r="D484" s="174" t="s">
        <v>283</v>
      </c>
      <c r="E484" s="130" t="s">
        <v>13</v>
      </c>
      <c r="F484" s="237">
        <f>SUM(F485)</f>
        <v>39000</v>
      </c>
      <c r="G484" s="237">
        <f t="shared" ref="G484:M484" si="258">SUM(G485)</f>
        <v>39000</v>
      </c>
      <c r="H484" s="216">
        <f t="shared" si="251"/>
        <v>0</v>
      </c>
      <c r="I484" s="237">
        <f t="shared" si="258"/>
        <v>25000</v>
      </c>
      <c r="J484" s="237">
        <f t="shared" si="258"/>
        <v>25000</v>
      </c>
      <c r="K484" s="234">
        <f t="shared" si="255"/>
        <v>0</v>
      </c>
      <c r="L484" s="237">
        <f t="shared" si="258"/>
        <v>25000</v>
      </c>
      <c r="M484" s="237">
        <f t="shared" si="258"/>
        <v>25000</v>
      </c>
      <c r="N484" s="234">
        <f t="shared" si="256"/>
        <v>0</v>
      </c>
    </row>
    <row r="485" spans="1:14" ht="23.25" x14ac:dyDescent="0.25">
      <c r="A485" s="134" t="s">
        <v>180</v>
      </c>
      <c r="B485" s="156" t="s">
        <v>110</v>
      </c>
      <c r="C485" s="172" t="s">
        <v>22</v>
      </c>
      <c r="D485" s="174" t="s">
        <v>283</v>
      </c>
      <c r="E485" s="130" t="s">
        <v>15</v>
      </c>
      <c r="F485" s="237">
        <f>SUM(Лист1!G496)</f>
        <v>39000</v>
      </c>
      <c r="G485" s="237">
        <f>SUM(Лист1!H496)</f>
        <v>39000</v>
      </c>
      <c r="H485" s="216">
        <f t="shared" si="251"/>
        <v>0</v>
      </c>
      <c r="I485" s="237">
        <f>SUM(Лист1!J496)</f>
        <v>25000</v>
      </c>
      <c r="J485" s="237">
        <f>SUM(Лист1!K496)</f>
        <v>25000</v>
      </c>
      <c r="K485" s="234">
        <f t="shared" si="255"/>
        <v>0</v>
      </c>
      <c r="L485" s="237">
        <f>SUM(Лист1!M496)</f>
        <v>25000</v>
      </c>
      <c r="M485" s="237">
        <f>SUM(Лист1!N496)</f>
        <v>25000</v>
      </c>
      <c r="N485" s="234">
        <f t="shared" si="256"/>
        <v>0</v>
      </c>
    </row>
    <row r="486" spans="1:14" ht="39" x14ac:dyDescent="0.25">
      <c r="A486" s="145" t="s">
        <v>190</v>
      </c>
      <c r="B486" s="156" t="s">
        <v>110</v>
      </c>
      <c r="C486" s="172" t="s">
        <v>22</v>
      </c>
      <c r="D486" s="174" t="s">
        <v>285</v>
      </c>
      <c r="E486" s="176" t="s">
        <v>8</v>
      </c>
      <c r="F486" s="237">
        <f>SUM(F490+F487)</f>
        <v>100000</v>
      </c>
      <c r="G486" s="237">
        <f>SUM(G490+G487)</f>
        <v>100000</v>
      </c>
      <c r="H486" s="237">
        <f t="shared" si="251"/>
        <v>0</v>
      </c>
      <c r="I486" s="236">
        <f t="shared" ref="I486:M486" si="259">SUM(I490)</f>
        <v>100000</v>
      </c>
      <c r="J486" s="236">
        <f t="shared" si="259"/>
        <v>100000</v>
      </c>
      <c r="K486" s="234">
        <f t="shared" si="255"/>
        <v>0</v>
      </c>
      <c r="L486" s="236">
        <f t="shared" si="259"/>
        <v>100000</v>
      </c>
      <c r="M486" s="236">
        <f t="shared" si="259"/>
        <v>100000</v>
      </c>
      <c r="N486" s="234">
        <f t="shared" si="256"/>
        <v>0</v>
      </c>
    </row>
    <row r="487" spans="1:14" ht="39.6" customHeight="1" x14ac:dyDescent="0.25">
      <c r="A487" s="134" t="s">
        <v>32</v>
      </c>
      <c r="B487" s="156" t="s">
        <v>110</v>
      </c>
      <c r="C487" s="172" t="s">
        <v>22</v>
      </c>
      <c r="D487" s="174" t="s">
        <v>285</v>
      </c>
      <c r="E487" s="156" t="s">
        <v>33</v>
      </c>
      <c r="F487" s="237">
        <f>SUM(F488:F489)</f>
        <v>15000</v>
      </c>
      <c r="G487" s="237">
        <f>SUM(G488:G489)</f>
        <v>15000</v>
      </c>
      <c r="H487" s="237">
        <f t="shared" ref="H487:H488" si="260">SUM(G487-F487)</f>
        <v>0</v>
      </c>
      <c r="I487" s="236"/>
      <c r="J487" s="236"/>
      <c r="K487" s="234"/>
      <c r="L487" s="236"/>
      <c r="M487" s="236"/>
      <c r="N487" s="234"/>
    </row>
    <row r="488" spans="1:14" x14ac:dyDescent="0.25">
      <c r="A488" s="134" t="s">
        <v>36</v>
      </c>
      <c r="B488" s="156" t="s">
        <v>110</v>
      </c>
      <c r="C488" s="172" t="s">
        <v>22</v>
      </c>
      <c r="D488" s="174" t="s">
        <v>285</v>
      </c>
      <c r="E488" s="156" t="s">
        <v>37</v>
      </c>
      <c r="F488" s="237">
        <f>SUM(Лист1!G499)</f>
        <v>0</v>
      </c>
      <c r="G488" s="237">
        <f>SUM(Лист1!H499)</f>
        <v>0</v>
      </c>
      <c r="H488" s="358">
        <f t="shared" si="260"/>
        <v>0</v>
      </c>
      <c r="I488" s="236"/>
      <c r="J488" s="236"/>
      <c r="K488" s="234"/>
      <c r="L488" s="236"/>
      <c r="M488" s="236"/>
      <c r="N488" s="234"/>
    </row>
    <row r="489" spans="1:14" x14ac:dyDescent="0.25">
      <c r="A489" s="134" t="s">
        <v>34</v>
      </c>
      <c r="B489" s="156" t="s">
        <v>110</v>
      </c>
      <c r="C489" s="172" t="s">
        <v>22</v>
      </c>
      <c r="D489" s="174" t="s">
        <v>285</v>
      </c>
      <c r="E489" s="156" t="s">
        <v>35</v>
      </c>
      <c r="F489" s="237">
        <f>SUM(Лист1!G500)</f>
        <v>15000</v>
      </c>
      <c r="G489" s="237">
        <f>SUM(Лист1!H500)</f>
        <v>15000</v>
      </c>
      <c r="H489" s="237">
        <f>SUM(Лист1!I500)</f>
        <v>0</v>
      </c>
      <c r="I489" s="236"/>
      <c r="J489" s="236"/>
      <c r="K489" s="234"/>
      <c r="L489" s="236"/>
      <c r="M489" s="236"/>
      <c r="N489" s="234"/>
    </row>
    <row r="490" spans="1:14" x14ac:dyDescent="0.25">
      <c r="A490" s="134" t="s">
        <v>12</v>
      </c>
      <c r="B490" s="156" t="s">
        <v>110</v>
      </c>
      <c r="C490" s="172" t="s">
        <v>22</v>
      </c>
      <c r="D490" s="174" t="s">
        <v>285</v>
      </c>
      <c r="E490" s="156" t="s">
        <v>13</v>
      </c>
      <c r="F490" s="237">
        <f t="shared" ref="F490:M490" si="261">SUM(F491)</f>
        <v>85000</v>
      </c>
      <c r="G490" s="237">
        <f t="shared" si="261"/>
        <v>85000</v>
      </c>
      <c r="H490" s="358">
        <f t="shared" si="251"/>
        <v>0</v>
      </c>
      <c r="I490" s="237">
        <f t="shared" si="261"/>
        <v>100000</v>
      </c>
      <c r="J490" s="237">
        <f t="shared" si="261"/>
        <v>100000</v>
      </c>
      <c r="K490" s="234">
        <f t="shared" si="255"/>
        <v>0</v>
      </c>
      <c r="L490" s="237">
        <f t="shared" si="261"/>
        <v>100000</v>
      </c>
      <c r="M490" s="237">
        <f t="shared" si="261"/>
        <v>100000</v>
      </c>
      <c r="N490" s="234">
        <f t="shared" si="256"/>
        <v>0</v>
      </c>
    </row>
    <row r="491" spans="1:14" ht="23.25" x14ac:dyDescent="0.25">
      <c r="A491" s="134" t="s">
        <v>180</v>
      </c>
      <c r="B491" s="156" t="s">
        <v>110</v>
      </c>
      <c r="C491" s="172" t="s">
        <v>22</v>
      </c>
      <c r="D491" s="174" t="s">
        <v>285</v>
      </c>
      <c r="E491" s="156" t="s">
        <v>15</v>
      </c>
      <c r="F491" s="237">
        <f>SUM(Лист1!G502)</f>
        <v>85000</v>
      </c>
      <c r="G491" s="237">
        <f>SUM(Лист1!H502)</f>
        <v>85000</v>
      </c>
      <c r="H491" s="358">
        <f t="shared" si="251"/>
        <v>0</v>
      </c>
      <c r="I491" s="237">
        <f>SUM(Лист1!J502)</f>
        <v>100000</v>
      </c>
      <c r="J491" s="237">
        <f>SUM(Лист1!K502)</f>
        <v>100000</v>
      </c>
      <c r="K491" s="234">
        <f t="shared" si="255"/>
        <v>0</v>
      </c>
      <c r="L491" s="237">
        <f>SUM(Лист1!M502)</f>
        <v>100000</v>
      </c>
      <c r="M491" s="237">
        <f>SUM(Лист1!N502)</f>
        <v>100000</v>
      </c>
      <c r="N491" s="234">
        <f t="shared" si="256"/>
        <v>0</v>
      </c>
    </row>
    <row r="492" spans="1:14" x14ac:dyDescent="0.25">
      <c r="A492" s="129" t="s">
        <v>436</v>
      </c>
      <c r="B492" s="218" t="s">
        <v>110</v>
      </c>
      <c r="C492" s="219" t="s">
        <v>26</v>
      </c>
      <c r="D492" s="219" t="s">
        <v>131</v>
      </c>
      <c r="E492" s="220" t="s">
        <v>8</v>
      </c>
      <c r="F492" s="252">
        <f t="shared" ref="F492:G494" si="262">SUM(F493)</f>
        <v>30713158</v>
      </c>
      <c r="G492" s="252">
        <f t="shared" si="262"/>
        <v>5713158</v>
      </c>
      <c r="H492" s="204">
        <f t="shared" si="251"/>
        <v>-25000000</v>
      </c>
      <c r="I492" s="252">
        <f t="shared" ref="I492:J494" si="263">SUM(I493)</f>
        <v>150000000</v>
      </c>
      <c r="J492" s="252">
        <f t="shared" si="263"/>
        <v>150000000</v>
      </c>
      <c r="K492" s="362">
        <f t="shared" si="255"/>
        <v>0</v>
      </c>
      <c r="L492" s="237"/>
      <c r="M492" s="237"/>
      <c r="N492" s="234"/>
    </row>
    <row r="493" spans="1:14" ht="26.25" x14ac:dyDescent="0.25">
      <c r="A493" s="142" t="s">
        <v>317</v>
      </c>
      <c r="B493" s="164" t="s">
        <v>110</v>
      </c>
      <c r="C493" s="156" t="s">
        <v>26</v>
      </c>
      <c r="D493" s="172" t="s">
        <v>294</v>
      </c>
      <c r="E493" s="203" t="s">
        <v>8</v>
      </c>
      <c r="F493" s="217">
        <f t="shared" si="262"/>
        <v>30713158</v>
      </c>
      <c r="G493" s="217">
        <f t="shared" si="262"/>
        <v>5713158</v>
      </c>
      <c r="H493" s="238">
        <f t="shared" si="251"/>
        <v>-25000000</v>
      </c>
      <c r="I493" s="217">
        <f t="shared" si="263"/>
        <v>150000000</v>
      </c>
      <c r="J493" s="217">
        <f t="shared" si="263"/>
        <v>150000000</v>
      </c>
      <c r="K493" s="360">
        <f t="shared" si="255"/>
        <v>0</v>
      </c>
      <c r="L493" s="237"/>
      <c r="M493" s="237"/>
      <c r="N493" s="234"/>
    </row>
    <row r="494" spans="1:14" ht="22.5" x14ac:dyDescent="0.25">
      <c r="A494" s="143" t="s">
        <v>83</v>
      </c>
      <c r="B494" s="137" t="s">
        <v>110</v>
      </c>
      <c r="C494" s="130" t="s">
        <v>26</v>
      </c>
      <c r="D494" s="172" t="s">
        <v>294</v>
      </c>
      <c r="E494" s="174">
        <v>400</v>
      </c>
      <c r="F494" s="217">
        <f t="shared" si="262"/>
        <v>30713158</v>
      </c>
      <c r="G494" s="217">
        <f t="shared" si="262"/>
        <v>5713158</v>
      </c>
      <c r="H494" s="238">
        <f t="shared" si="251"/>
        <v>-25000000</v>
      </c>
      <c r="I494" s="217">
        <f t="shared" si="263"/>
        <v>150000000</v>
      </c>
      <c r="J494" s="217">
        <f t="shared" si="263"/>
        <v>150000000</v>
      </c>
      <c r="K494" s="360">
        <f t="shared" si="255"/>
        <v>0</v>
      </c>
      <c r="L494" s="237"/>
      <c r="M494" s="237"/>
      <c r="N494" s="234"/>
    </row>
    <row r="495" spans="1:14" x14ac:dyDescent="0.25">
      <c r="A495" s="134" t="s">
        <v>85</v>
      </c>
      <c r="B495" s="137" t="s">
        <v>110</v>
      </c>
      <c r="C495" s="130" t="s">
        <v>26</v>
      </c>
      <c r="D495" s="172" t="s">
        <v>294</v>
      </c>
      <c r="E495" s="174">
        <v>410</v>
      </c>
      <c r="F495" s="217">
        <f>SUM(F497)</f>
        <v>30713158</v>
      </c>
      <c r="G495" s="217">
        <f>SUM(G497)</f>
        <v>5713158</v>
      </c>
      <c r="H495" s="238">
        <f t="shared" si="251"/>
        <v>-25000000</v>
      </c>
      <c r="I495" s="217">
        <f t="shared" ref="I495:J495" si="264">SUM(I497)</f>
        <v>150000000</v>
      </c>
      <c r="J495" s="217">
        <f t="shared" si="264"/>
        <v>150000000</v>
      </c>
      <c r="K495" s="360">
        <f t="shared" si="255"/>
        <v>0</v>
      </c>
      <c r="L495" s="237"/>
      <c r="M495" s="237"/>
      <c r="N495" s="234"/>
    </row>
    <row r="496" spans="1:14" x14ac:dyDescent="0.25">
      <c r="A496" s="134" t="s">
        <v>295</v>
      </c>
      <c r="B496" s="137"/>
      <c r="C496" s="130"/>
      <c r="D496" s="172"/>
      <c r="E496" s="130"/>
      <c r="F496" s="217"/>
      <c r="G496" s="217"/>
      <c r="H496" s="238">
        <f t="shared" si="251"/>
        <v>0</v>
      </c>
      <c r="I496" s="217"/>
      <c r="J496" s="217"/>
      <c r="K496" s="360">
        <f t="shared" si="255"/>
        <v>0</v>
      </c>
      <c r="L496" s="237"/>
      <c r="M496" s="237"/>
      <c r="N496" s="234"/>
    </row>
    <row r="497" spans="1:14" x14ac:dyDescent="0.25">
      <c r="A497" s="134" t="s">
        <v>437</v>
      </c>
      <c r="B497" s="137" t="s">
        <v>110</v>
      </c>
      <c r="C497" s="130" t="s">
        <v>26</v>
      </c>
      <c r="D497" s="138" t="s">
        <v>294</v>
      </c>
      <c r="E497" s="137" t="s">
        <v>86</v>
      </c>
      <c r="F497" s="217">
        <f>SUM(Лист1!G508)</f>
        <v>30713158</v>
      </c>
      <c r="G497" s="217">
        <f>SUM(Лист1!H508)</f>
        <v>5713158</v>
      </c>
      <c r="H497" s="238">
        <f t="shared" si="251"/>
        <v>-25000000</v>
      </c>
      <c r="I497" s="217">
        <f>SUM(Лист1!J508)</f>
        <v>150000000</v>
      </c>
      <c r="J497" s="217">
        <f>SUM(Лист1!K508)</f>
        <v>150000000</v>
      </c>
      <c r="K497" s="360">
        <f t="shared" si="255"/>
        <v>0</v>
      </c>
      <c r="L497" s="237"/>
      <c r="M497" s="237"/>
      <c r="N497" s="234"/>
    </row>
    <row r="498" spans="1:14" ht="54" x14ac:dyDescent="0.25">
      <c r="A498" s="157" t="s">
        <v>200</v>
      </c>
      <c r="B498" s="193" t="s">
        <v>11</v>
      </c>
      <c r="C498" s="194" t="s">
        <v>7</v>
      </c>
      <c r="D498" s="194" t="s">
        <v>131</v>
      </c>
      <c r="E498" s="194" t="s">
        <v>8</v>
      </c>
      <c r="F498" s="282">
        <f>SUM(F499+F503)</f>
        <v>13163355</v>
      </c>
      <c r="G498" s="282">
        <f t="shared" ref="G498:I498" si="265">SUM(G499+G503)</f>
        <v>13404955</v>
      </c>
      <c r="H498" s="216">
        <f t="shared" si="251"/>
        <v>241600</v>
      </c>
      <c r="I498" s="282">
        <f t="shared" si="265"/>
        <v>1539000</v>
      </c>
      <c r="J498" s="282">
        <f t="shared" ref="J498:M498" si="266">SUM(J499+J503)</f>
        <v>1539000</v>
      </c>
      <c r="K498" s="234">
        <f t="shared" si="255"/>
        <v>0</v>
      </c>
      <c r="L498" s="282">
        <f t="shared" si="266"/>
        <v>1539000</v>
      </c>
      <c r="M498" s="282">
        <f t="shared" si="266"/>
        <v>1539000</v>
      </c>
      <c r="N498" s="234">
        <f t="shared" si="256"/>
        <v>0</v>
      </c>
    </row>
    <row r="499" spans="1:14" ht="45" x14ac:dyDescent="0.25">
      <c r="A499" s="180" t="s">
        <v>68</v>
      </c>
      <c r="B499" s="167">
        <v>14</v>
      </c>
      <c r="C499" s="161" t="s">
        <v>22</v>
      </c>
      <c r="D499" s="161" t="s">
        <v>131</v>
      </c>
      <c r="E499" s="162" t="s">
        <v>8</v>
      </c>
      <c r="F499" s="228">
        <f t="shared" ref="F499:M501" si="267">SUM(F500)</f>
        <v>1539000</v>
      </c>
      <c r="G499" s="228">
        <f t="shared" si="267"/>
        <v>1539000</v>
      </c>
      <c r="H499" s="216">
        <f t="shared" si="251"/>
        <v>0</v>
      </c>
      <c r="I499" s="228">
        <f t="shared" si="267"/>
        <v>1539000</v>
      </c>
      <c r="J499" s="228">
        <f t="shared" si="267"/>
        <v>1539000</v>
      </c>
      <c r="K499" s="234">
        <f t="shared" si="255"/>
        <v>0</v>
      </c>
      <c r="L499" s="228">
        <f t="shared" si="267"/>
        <v>1539000</v>
      </c>
      <c r="M499" s="228">
        <f t="shared" si="267"/>
        <v>1539000</v>
      </c>
      <c r="N499" s="234">
        <f t="shared" si="256"/>
        <v>0</v>
      </c>
    </row>
    <row r="500" spans="1:14" ht="39" x14ac:dyDescent="0.25">
      <c r="A500" s="146" t="s">
        <v>230</v>
      </c>
      <c r="B500" s="166">
        <v>14</v>
      </c>
      <c r="C500" s="131" t="s">
        <v>22</v>
      </c>
      <c r="D500" s="131" t="s">
        <v>136</v>
      </c>
      <c r="E500" s="132" t="s">
        <v>8</v>
      </c>
      <c r="F500" s="179">
        <f t="shared" si="267"/>
        <v>1539000</v>
      </c>
      <c r="G500" s="179">
        <f t="shared" si="267"/>
        <v>1539000</v>
      </c>
      <c r="H500" s="216">
        <f t="shared" si="251"/>
        <v>0</v>
      </c>
      <c r="I500" s="179">
        <f t="shared" si="267"/>
        <v>1539000</v>
      </c>
      <c r="J500" s="179">
        <f t="shared" si="267"/>
        <v>1539000</v>
      </c>
      <c r="K500" s="234">
        <f t="shared" si="255"/>
        <v>0</v>
      </c>
      <c r="L500" s="179">
        <f t="shared" si="267"/>
        <v>1539000</v>
      </c>
      <c r="M500" s="179">
        <f t="shared" si="267"/>
        <v>1539000</v>
      </c>
      <c r="N500" s="234">
        <f t="shared" si="256"/>
        <v>0</v>
      </c>
    </row>
    <row r="501" spans="1:14" x14ac:dyDescent="0.25">
      <c r="A501" s="134" t="s">
        <v>52</v>
      </c>
      <c r="B501" s="166">
        <v>14</v>
      </c>
      <c r="C501" s="131" t="s">
        <v>22</v>
      </c>
      <c r="D501" s="131" t="s">
        <v>136</v>
      </c>
      <c r="E501" s="130" t="s">
        <v>53</v>
      </c>
      <c r="F501" s="179">
        <f t="shared" si="267"/>
        <v>1539000</v>
      </c>
      <c r="G501" s="179">
        <f t="shared" si="267"/>
        <v>1539000</v>
      </c>
      <c r="H501" s="216">
        <f t="shared" si="251"/>
        <v>0</v>
      </c>
      <c r="I501" s="179">
        <f t="shared" si="267"/>
        <v>1539000</v>
      </c>
      <c r="J501" s="179">
        <f t="shared" si="267"/>
        <v>1539000</v>
      </c>
      <c r="K501" s="234">
        <f t="shared" si="255"/>
        <v>0</v>
      </c>
      <c r="L501" s="179">
        <f t="shared" si="267"/>
        <v>1539000</v>
      </c>
      <c r="M501" s="179">
        <f t="shared" si="267"/>
        <v>1539000</v>
      </c>
      <c r="N501" s="234">
        <f t="shared" si="256"/>
        <v>0</v>
      </c>
    </row>
    <row r="502" spans="1:14" x14ac:dyDescent="0.25">
      <c r="A502" s="134" t="s">
        <v>176</v>
      </c>
      <c r="B502" s="166">
        <v>14</v>
      </c>
      <c r="C502" s="131" t="s">
        <v>22</v>
      </c>
      <c r="D502" s="131" t="s">
        <v>136</v>
      </c>
      <c r="E502" s="130" t="s">
        <v>175</v>
      </c>
      <c r="F502" s="179">
        <f>SUM(Лист1!G156)</f>
        <v>1539000</v>
      </c>
      <c r="G502" s="179">
        <f>SUM(Лист1!H156)</f>
        <v>1539000</v>
      </c>
      <c r="H502" s="216">
        <f t="shared" si="251"/>
        <v>0</v>
      </c>
      <c r="I502" s="179">
        <f>SUM(Лист1!J156)</f>
        <v>1539000</v>
      </c>
      <c r="J502" s="179">
        <f>SUM(Лист1!K156)</f>
        <v>1539000</v>
      </c>
      <c r="K502" s="234">
        <f t="shared" si="255"/>
        <v>0</v>
      </c>
      <c r="L502" s="179">
        <f>SUM(Лист1!M156)</f>
        <v>1539000</v>
      </c>
      <c r="M502" s="179">
        <f>SUM(Лист1!N156)</f>
        <v>1539000</v>
      </c>
      <c r="N502" s="234">
        <f t="shared" si="256"/>
        <v>0</v>
      </c>
    </row>
    <row r="503" spans="1:14" x14ac:dyDescent="0.25">
      <c r="A503" s="180" t="s">
        <v>69</v>
      </c>
      <c r="B503" s="167">
        <v>14</v>
      </c>
      <c r="C503" s="161" t="s">
        <v>26</v>
      </c>
      <c r="D503" s="161" t="s">
        <v>131</v>
      </c>
      <c r="E503" s="162" t="s">
        <v>8</v>
      </c>
      <c r="F503" s="228">
        <f t="shared" ref="F503:M505" si="268">SUM(F504)</f>
        <v>11624355</v>
      </c>
      <c r="G503" s="228">
        <f t="shared" si="268"/>
        <v>11865955</v>
      </c>
      <c r="H503" s="216">
        <f t="shared" si="251"/>
        <v>241600</v>
      </c>
      <c r="I503" s="228">
        <f t="shared" si="268"/>
        <v>0</v>
      </c>
      <c r="J503" s="228">
        <f t="shared" si="268"/>
        <v>0</v>
      </c>
      <c r="K503" s="234">
        <f t="shared" si="255"/>
        <v>0</v>
      </c>
      <c r="L503" s="228">
        <f t="shared" si="268"/>
        <v>0</v>
      </c>
      <c r="M503" s="228">
        <f t="shared" si="268"/>
        <v>0</v>
      </c>
      <c r="N503" s="234">
        <f t="shared" si="256"/>
        <v>0</v>
      </c>
    </row>
    <row r="504" spans="1:14" ht="26.25" x14ac:dyDescent="0.25">
      <c r="A504" s="146" t="s">
        <v>70</v>
      </c>
      <c r="B504" s="165">
        <v>14</v>
      </c>
      <c r="C504" s="138" t="s">
        <v>26</v>
      </c>
      <c r="D504" s="131" t="s">
        <v>229</v>
      </c>
      <c r="E504" s="137" t="s">
        <v>8</v>
      </c>
      <c r="F504" s="179">
        <f t="shared" si="268"/>
        <v>11624355</v>
      </c>
      <c r="G504" s="179">
        <f t="shared" si="268"/>
        <v>11865955</v>
      </c>
      <c r="H504" s="237">
        <f t="shared" si="251"/>
        <v>241600</v>
      </c>
      <c r="I504" s="179">
        <f t="shared" si="268"/>
        <v>0</v>
      </c>
      <c r="J504" s="179">
        <f t="shared" si="268"/>
        <v>0</v>
      </c>
      <c r="K504" s="234">
        <f t="shared" si="255"/>
        <v>0</v>
      </c>
      <c r="L504" s="179">
        <f t="shared" si="268"/>
        <v>0</v>
      </c>
      <c r="M504" s="179">
        <f t="shared" si="268"/>
        <v>0</v>
      </c>
      <c r="N504" s="234">
        <f t="shared" si="256"/>
        <v>0</v>
      </c>
    </row>
    <row r="505" spans="1:14" x14ac:dyDescent="0.25">
      <c r="A505" s="134" t="s">
        <v>52</v>
      </c>
      <c r="B505" s="165">
        <v>14</v>
      </c>
      <c r="C505" s="138" t="s">
        <v>26</v>
      </c>
      <c r="D505" s="131" t="s">
        <v>229</v>
      </c>
      <c r="E505" s="137" t="s">
        <v>53</v>
      </c>
      <c r="F505" s="179">
        <f t="shared" si="268"/>
        <v>11624355</v>
      </c>
      <c r="G505" s="179">
        <f t="shared" si="268"/>
        <v>11865955</v>
      </c>
      <c r="H505" s="237">
        <f t="shared" si="251"/>
        <v>241600</v>
      </c>
      <c r="I505" s="179">
        <f t="shared" si="268"/>
        <v>0</v>
      </c>
      <c r="J505" s="179">
        <f t="shared" si="268"/>
        <v>0</v>
      </c>
      <c r="K505" s="234">
        <f t="shared" si="255"/>
        <v>0</v>
      </c>
      <c r="L505" s="179">
        <f t="shared" si="268"/>
        <v>0</v>
      </c>
      <c r="M505" s="179">
        <f t="shared" si="268"/>
        <v>0</v>
      </c>
      <c r="N505" s="234">
        <f t="shared" si="256"/>
        <v>0</v>
      </c>
    </row>
    <row r="506" spans="1:14" x14ac:dyDescent="0.25">
      <c r="A506" s="134" t="s">
        <v>176</v>
      </c>
      <c r="B506" s="165">
        <v>14</v>
      </c>
      <c r="C506" s="138" t="s">
        <v>26</v>
      </c>
      <c r="D506" s="131" t="s">
        <v>229</v>
      </c>
      <c r="E506" s="137" t="s">
        <v>175</v>
      </c>
      <c r="F506" s="179">
        <f>SUM(Лист1!G160)</f>
        <v>11624355</v>
      </c>
      <c r="G506" s="179">
        <f>SUM(Лист1!H160)</f>
        <v>11865955</v>
      </c>
      <c r="H506" s="237">
        <f t="shared" si="251"/>
        <v>241600</v>
      </c>
      <c r="I506" s="179">
        <f>SUM(Лист1!J160)</f>
        <v>0</v>
      </c>
      <c r="J506" s="179">
        <f>SUM(Лист1!K160)</f>
        <v>0</v>
      </c>
      <c r="K506" s="234">
        <f t="shared" si="255"/>
        <v>0</v>
      </c>
      <c r="L506" s="179">
        <f>SUM(Лист1!M160)</f>
        <v>0</v>
      </c>
      <c r="M506" s="179">
        <f>SUM(Лист1!N160)</f>
        <v>0</v>
      </c>
      <c r="N506" s="234">
        <f t="shared" si="256"/>
        <v>0</v>
      </c>
    </row>
    <row r="507" spans="1:14" x14ac:dyDescent="0.25">
      <c r="A507" s="180" t="s">
        <v>332</v>
      </c>
      <c r="B507" s="258">
        <v>99</v>
      </c>
      <c r="C507" s="219" t="s">
        <v>7</v>
      </c>
      <c r="D507" s="219" t="s">
        <v>131</v>
      </c>
      <c r="E507" s="220" t="s">
        <v>8</v>
      </c>
      <c r="F507" s="280">
        <f t="shared" ref="F507:M509" si="269">SUM(F508)</f>
        <v>0</v>
      </c>
      <c r="G507" s="280">
        <f t="shared" si="269"/>
        <v>0</v>
      </c>
      <c r="H507" s="216">
        <f t="shared" si="251"/>
        <v>0</v>
      </c>
      <c r="I507" s="280">
        <f t="shared" si="269"/>
        <v>6336500</v>
      </c>
      <c r="J507" s="280">
        <f t="shared" si="269"/>
        <v>6336500</v>
      </c>
      <c r="K507" s="234">
        <f t="shared" si="255"/>
        <v>0</v>
      </c>
      <c r="L507" s="280">
        <f t="shared" si="269"/>
        <v>13512750</v>
      </c>
      <c r="M507" s="280">
        <f t="shared" si="269"/>
        <v>13512750</v>
      </c>
      <c r="N507" s="234">
        <f t="shared" si="256"/>
        <v>0</v>
      </c>
    </row>
    <row r="508" spans="1:14" x14ac:dyDescent="0.25">
      <c r="A508" s="146" t="s">
        <v>332</v>
      </c>
      <c r="B508" s="259">
        <v>99</v>
      </c>
      <c r="C508" s="138">
        <v>99</v>
      </c>
      <c r="D508" s="172" t="s">
        <v>131</v>
      </c>
      <c r="E508" s="137" t="s">
        <v>8</v>
      </c>
      <c r="F508" s="279">
        <f t="shared" si="269"/>
        <v>0</v>
      </c>
      <c r="G508" s="279">
        <f t="shared" si="269"/>
        <v>0</v>
      </c>
      <c r="H508" s="216">
        <f t="shared" si="251"/>
        <v>0</v>
      </c>
      <c r="I508" s="279">
        <f t="shared" si="269"/>
        <v>6336500</v>
      </c>
      <c r="J508" s="279">
        <f t="shared" si="269"/>
        <v>6336500</v>
      </c>
      <c r="K508" s="234">
        <f t="shared" si="255"/>
        <v>0</v>
      </c>
      <c r="L508" s="279">
        <f t="shared" si="269"/>
        <v>13512750</v>
      </c>
      <c r="M508" s="279">
        <f t="shared" si="269"/>
        <v>13512750</v>
      </c>
      <c r="N508" s="234">
        <f t="shared" si="256"/>
        <v>0</v>
      </c>
    </row>
    <row r="509" spans="1:14" x14ac:dyDescent="0.25">
      <c r="A509" s="134" t="s">
        <v>332</v>
      </c>
      <c r="B509" s="259">
        <v>99</v>
      </c>
      <c r="C509" s="138">
        <v>99</v>
      </c>
      <c r="D509" s="131">
        <v>7000080080</v>
      </c>
      <c r="E509" s="137" t="s">
        <v>8</v>
      </c>
      <c r="F509" s="279">
        <f t="shared" si="269"/>
        <v>0</v>
      </c>
      <c r="G509" s="279">
        <f t="shared" si="269"/>
        <v>0</v>
      </c>
      <c r="H509" s="216">
        <f t="shared" si="251"/>
        <v>0</v>
      </c>
      <c r="I509" s="279">
        <f t="shared" si="269"/>
        <v>6336500</v>
      </c>
      <c r="J509" s="279">
        <f t="shared" si="269"/>
        <v>6336500</v>
      </c>
      <c r="K509" s="234">
        <f t="shared" si="255"/>
        <v>0</v>
      </c>
      <c r="L509" s="279">
        <f t="shared" si="269"/>
        <v>13512750</v>
      </c>
      <c r="M509" s="279">
        <f t="shared" si="269"/>
        <v>13512750</v>
      </c>
      <c r="N509" s="234">
        <f t="shared" si="256"/>
        <v>0</v>
      </c>
    </row>
    <row r="510" spans="1:14" x14ac:dyDescent="0.25">
      <c r="A510" s="134" t="s">
        <v>332</v>
      </c>
      <c r="B510" s="259">
        <v>99</v>
      </c>
      <c r="C510" s="138">
        <v>99</v>
      </c>
      <c r="D510" s="131">
        <v>7000080080</v>
      </c>
      <c r="E510" s="137" t="s">
        <v>333</v>
      </c>
      <c r="F510" s="279">
        <f>SUM(Лист1!G164)</f>
        <v>0</v>
      </c>
      <c r="G510" s="279">
        <f>SUM(Лист1!H164)</f>
        <v>0</v>
      </c>
      <c r="H510" s="216">
        <f t="shared" si="251"/>
        <v>0</v>
      </c>
      <c r="I510" s="279">
        <f>SUM(Лист1!J164)</f>
        <v>6336500</v>
      </c>
      <c r="J510" s="279">
        <f>SUM(Лист1!K164)</f>
        <v>6336500</v>
      </c>
      <c r="K510" s="234">
        <f t="shared" si="255"/>
        <v>0</v>
      </c>
      <c r="L510" s="279">
        <f>SUM(Лист1!M164)</f>
        <v>13512750</v>
      </c>
      <c r="M510" s="279">
        <f>SUM(Лист1!N164)</f>
        <v>13512750</v>
      </c>
      <c r="N510" s="234">
        <f t="shared" si="256"/>
        <v>0</v>
      </c>
    </row>
    <row r="511" spans="1:14" ht="15.75" x14ac:dyDescent="0.25">
      <c r="A511" s="66" t="s">
        <v>119</v>
      </c>
      <c r="B511" s="122"/>
      <c r="C511" s="138"/>
      <c r="D511" s="122"/>
      <c r="E511" s="122"/>
      <c r="F511" s="234">
        <f>SUM(F498+F478+F430+F372+F264+F212+F165+F149+F144+F27+F507+F259)</f>
        <v>697708244.80000007</v>
      </c>
      <c r="G511" s="234">
        <f>SUM(G498+G478+G430+G372+G264+G212+G165+G149+G144+G27+G507+G259)</f>
        <v>672253797.70000005</v>
      </c>
      <c r="H511" s="216">
        <f t="shared" si="251"/>
        <v>-25454447.100000024</v>
      </c>
      <c r="I511" s="234">
        <f>SUM(I498+I478+I430+I372+I264+I212+I165+I149+I144+I27+I507)</f>
        <v>763217908.70000005</v>
      </c>
      <c r="J511" s="234">
        <f>SUM(J498+J478+J430+J372+J264+J212+J165+J149+J144+J27+J507)</f>
        <v>763217908.70000005</v>
      </c>
      <c r="K511" s="234">
        <f>SUM(J511-I511)</f>
        <v>0</v>
      </c>
      <c r="L511" s="234">
        <f>SUM(L498+L478+L430+L372+L264+L212+L165+L149+L144+L27+L507)</f>
        <v>608544114.06000006</v>
      </c>
      <c r="M511" s="234">
        <f>SUM(M498+M478+M430+M372+M264+M212+M165+M149+M144+M27+M507)</f>
        <v>608544114.06000006</v>
      </c>
      <c r="N511" s="234">
        <f>SUM(M511-L511)</f>
        <v>0</v>
      </c>
    </row>
  </sheetData>
  <mergeCells count="19"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H6"/>
    <mergeCell ref="D7:H7"/>
    <mergeCell ref="D8:H8"/>
    <mergeCell ref="D9:H9"/>
    <mergeCell ref="D10:H10"/>
    <mergeCell ref="A21:H21"/>
    <mergeCell ref="A22:H22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2019-12-23T11:50:22Z</cp:lastPrinted>
  <dcterms:created xsi:type="dcterms:W3CDTF">2015-10-27T06:57:56Z</dcterms:created>
  <dcterms:modified xsi:type="dcterms:W3CDTF">2019-12-24T05:35:43Z</dcterms:modified>
</cp:coreProperties>
</file>